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fileSharing readOnlyRecommended="1"/>
  <workbookPr/>
  <mc:AlternateContent xmlns:mc="http://schemas.openxmlformats.org/markup-compatibility/2006">
    <mc:Choice Requires="x15">
      <x15ac:absPath xmlns:x15ac="http://schemas.microsoft.com/office/spreadsheetml/2010/11/ac" url="C:\Users\a0500086\Desktop\Schematic Review tools\"/>
    </mc:Choice>
  </mc:AlternateContent>
  <xr:revisionPtr revIDLastSave="0" documentId="8_{A14B2698-C9F7-4E3E-9111-E4B68B7ACC02}" xr6:coauthVersionLast="36" xr6:coauthVersionMax="36" xr10:uidLastSave="{00000000-0000-0000-0000-000000000000}"/>
  <bookViews>
    <workbookView xWindow="-120" yWindow="-120" windowWidth="19320" windowHeight="5810" tabRatio="782" activeTab="1" xr2:uid="{00000000-000D-0000-FFFF-FFFF00000000}"/>
  </bookViews>
  <sheets>
    <sheet name="How to use this sheet" sheetId="15" r:id="rId1"/>
    <sheet name="Strap Tool Option 1" sheetId="16" r:id="rId2"/>
    <sheet name="Strap Tool Option 2" sheetId="19" r:id="rId3"/>
    <sheet name="Pin Wise Checklist" sheetId="14" r:id="rId4"/>
    <sheet name="Revision History" sheetId="17" r:id="rId5"/>
  </sheets>
  <externalReferences>
    <externalReference r:id="rId6"/>
  </externalReferences>
  <definedNames>
    <definedName name="_xlnm._FilterDatabase" localSheetId="3" hidden="1">'Pin Wise Checklist'!$A$1:$DT$1</definedName>
    <definedName name="Bridge_Mode">'Pin Wise Checklist'!$M$78</definedName>
    <definedName name="Bridge_Mode_AUTONEG" localSheetId="2">'Strap Tool Option 2'!$C$176</definedName>
    <definedName name="Bridge_Mode_AUTONEG">'Strap Tool Option 1'!$C$176</definedName>
    <definedName name="Bridge_Mode_Mirror" localSheetId="2">'Strap Tool Option 2'!$C$193:$C$194</definedName>
    <definedName name="Bridge_Mode_Mirror">'Strap Tool Option 1'!$C$193:$C$194</definedName>
    <definedName name="Copper_Fiber100_AUTONEG" localSheetId="2">'Strap Tool Option 2'!$C$178:$C$179</definedName>
    <definedName name="Copper_Fiber100_AUTONEG">'Strap Tool Option 1'!$C$178:$C$179</definedName>
    <definedName name="Copper_Fiber100_LED" localSheetId="2">'Strap Tool Option 2'!$C$178:$F$179</definedName>
    <definedName name="Copper_Fiber100_LED">'Strap Tool Option 1'!$C$178:$F$179</definedName>
    <definedName name="Copper_Fiber1000_AUTONEG" localSheetId="2">'Strap Tool Option 2'!$C$181:$C$184</definedName>
    <definedName name="Copper_Fiber1000_AUTONEG">'Strap Tool Option 1'!$C$181:$C$184</definedName>
    <definedName name="Copper_Fiber1000_LED" localSheetId="2">'Strap Tool Option 2'!$C$181:$F$184</definedName>
    <definedName name="Copper_Fiber1000_LED">'Strap Tool Option 1'!$C$181:$F$184</definedName>
    <definedName name="Copper_Mirror_Disable" localSheetId="2">'Strap Tool Option 2'!$C$195:$C$196</definedName>
    <definedName name="Copper_Mirror_Disable">'Strap Tool Option 1'!$C$195:$C$196</definedName>
    <definedName name="Crystal_Table">'Pin Wise Checklist'!$D$80</definedName>
    <definedName name="CrystalCircuit">'Pin Wise Checklist'!$D$81</definedName>
    <definedName name="LINK_LOSS" localSheetId="2">'Strap Tool Option 2'!$I$170:$I$171</definedName>
    <definedName name="LINK_LOSS">'Strap Tool Option 1'!$I$170:$I$171</definedName>
    <definedName name="MII_Mode" localSheetId="3">'Pin Wise Checklist'!$M$75</definedName>
    <definedName name="MII_Mode">'[1]Pin Wise Checklist'!$L$73</definedName>
    <definedName name="MII_Mode_Map" localSheetId="3">'Pin Wise Checklist'!$M$75</definedName>
    <definedName name="MII_Mode_Map">'[1]Pin Wise Checklist'!$L$73</definedName>
    <definedName name="MIIModeMap" localSheetId="3">'Pin Wise Checklist'!$M$75</definedName>
    <definedName name="MIIModeMap">'[1]Pin Wise Checklist'!$L$73</definedName>
    <definedName name="No_Function" localSheetId="2">'Strap Tool Option 2'!$C$191</definedName>
    <definedName name="No_Function">'Strap Tool Option 1'!$C$191</definedName>
    <definedName name="No_Strap_Needed" localSheetId="2">'Strap Tool Option 2'!$E$168</definedName>
    <definedName name="No_Strap_Needed">'Strap Tool Option 1'!$E$168</definedName>
    <definedName name="OscillatorCircuit">'Pin Wise Checklist'!$D$83</definedName>
    <definedName name="OscillatorTable">'Pin Wise Checklist'!$D$82</definedName>
    <definedName name="PictureCrystalCircuit">INDIRECT('Pin Wise Checklist'!$B$80)</definedName>
    <definedName name="Pictures" localSheetId="3">INDIRECT('Pin Wise Checklist'!$J$79)</definedName>
    <definedName name="PictureTableCrystal">INDIRECT('Pin Wise Checklist'!$B$81)</definedName>
    <definedName name="Port_Mirroring_Disabled" localSheetId="2">'Strap Tool Option 2'!$C$189:$C$190</definedName>
    <definedName name="Port_Mirroring_Disabled">'Strap Tool Option 1'!$C$189:$C$190</definedName>
    <definedName name="RGMII_1000BaseX_LED" localSheetId="2">'Strap Tool Option 2'!$C$168:$F$171</definedName>
    <definedName name="RGMII_1000BaseX_LED">'Strap Tool Option 1'!$C$168:$F$171</definedName>
    <definedName name="RGMII_100BaseFX_LED" localSheetId="2">'Strap Tool Option 2'!$C$173:$F$174</definedName>
    <definedName name="RGMII_100BaseFX_LED">'Strap Tool Option 1'!$C$173:$F$174</definedName>
    <definedName name="RGMII_Copper_AUTONEG" localSheetId="2">'Strap Tool Option 2'!$C$162:$C$166</definedName>
    <definedName name="RGMII_Copper_AUTONEG">'Strap Tool Option 1'!$C$162:$C$166</definedName>
    <definedName name="RGMII_Copper_LED" localSheetId="2">'Strap Tool Option 2'!$C$162:$F$166</definedName>
    <definedName name="RGMII_Copper_LED">'Strap Tool Option 1'!$C$162:$F$166</definedName>
    <definedName name="RGMII_Fiber100_AUTONEG" localSheetId="2">'Strap Tool Option 2'!$C$173:$C$174</definedName>
    <definedName name="RGMII_Fiber100_AUTONEG">'Strap Tool Option 1'!$C$173:$C$174</definedName>
    <definedName name="RGMII_Fiber1000_AUTONEG" localSheetId="2">'Strap Tool Option 2'!$C$168:$C$171</definedName>
    <definedName name="RGMII_Fiber1000_AUTONEG">'Strap Tool Option 1'!$C$168:$C$171</definedName>
    <definedName name="RGMII_Mode" localSheetId="3">'Pin Wise Checklist'!$M$76</definedName>
    <definedName name="RGMII_SGMII_Bridge_Mode_LED" localSheetId="2">'Strap Tool Option 2'!$C$176:$F$176</definedName>
    <definedName name="RGMII_SGMII_Bridge_Mode_LED">'Strap Tool Option 1'!$C$176:$F$176</definedName>
    <definedName name="RMII_Master_Mode_Map" localSheetId="3">'Pin Wise Checklist'!$M$76</definedName>
    <definedName name="RMII_Master_Mode_Map">'[1]Pin Wise Checklist'!$L$74</definedName>
    <definedName name="RMII_Slave_Mode">'[1]Pin Wise Checklist'!$L$75</definedName>
    <definedName name="RMII_Slave_Mode_Map" localSheetId="3">'Pin Wise Checklist'!$M$77</definedName>
    <definedName name="RMIIMasterModeMap" localSheetId="3">'Pin Wise Checklist'!$M$76</definedName>
    <definedName name="RMIIMasterModeMap">'[1]Pin Wise Checklist'!$L$74</definedName>
    <definedName name="RMIISlaveModeMap" localSheetId="3">'Pin Wise Checklist'!$M$77</definedName>
    <definedName name="RMIISlaveModeMap">'[1]Pin Wise Checklist'!$L$75</definedName>
    <definedName name="SGMII_Mode" localSheetId="3">'Pin Wise Checklist'!$M$77</definedName>
    <definedName name="SGMIIRGMIIBridgeMode">INDIRECT('Pin Wise Checklist'!$M$78)</definedName>
  </definedNames>
  <calcPr calcId="191029"/>
</workbook>
</file>

<file path=xl/calcChain.xml><?xml version="1.0" encoding="utf-8"?>
<calcChain xmlns="http://schemas.openxmlformats.org/spreadsheetml/2006/main">
  <c r="F9" i="16" l="1"/>
  <c r="F11" i="16" l="1"/>
  <c r="D22" i="14" l="1"/>
  <c r="J183" i="16" l="1"/>
  <c r="I180" i="19" l="1"/>
  <c r="I179" i="19"/>
  <c r="I178" i="19"/>
  <c r="C55" i="19"/>
  <c r="E55" i="19" s="1"/>
  <c r="C54" i="19"/>
  <c r="D54" i="19" s="1"/>
  <c r="E53" i="19"/>
  <c r="D53" i="19"/>
  <c r="C53" i="19"/>
  <c r="C52" i="19"/>
  <c r="E52" i="19" s="1"/>
  <c r="C51" i="19"/>
  <c r="E51" i="19" s="1"/>
  <c r="C50" i="19"/>
  <c r="D50" i="19" s="1"/>
  <c r="E49" i="19"/>
  <c r="D49" i="19"/>
  <c r="C49" i="19"/>
  <c r="C48" i="19"/>
  <c r="E48" i="19" s="1"/>
  <c r="C47" i="19"/>
  <c r="E47" i="19" s="1"/>
  <c r="C46" i="19"/>
  <c r="D46" i="19" s="1"/>
  <c r="C31" i="19"/>
  <c r="B31" i="19"/>
  <c r="F29" i="19"/>
  <c r="E29" i="19"/>
  <c r="D29" i="19"/>
  <c r="C29" i="19"/>
  <c r="F28" i="19"/>
  <c r="E28" i="19"/>
  <c r="D28" i="19"/>
  <c r="C28" i="19"/>
  <c r="F19" i="19"/>
  <c r="H19" i="19" s="1"/>
  <c r="D19" i="19"/>
  <c r="F18" i="19"/>
  <c r="H18" i="19" s="1"/>
  <c r="D18" i="19"/>
  <c r="F17" i="19"/>
  <c r="H17" i="19" s="1"/>
  <c r="F16" i="19"/>
  <c r="G16" i="19" s="1"/>
  <c r="F15" i="19"/>
  <c r="G15" i="19" s="1"/>
  <c r="D15" i="19"/>
  <c r="D14" i="19"/>
  <c r="D13" i="19"/>
  <c r="D12" i="19"/>
  <c r="F11" i="19"/>
  <c r="H11" i="19" s="1"/>
  <c r="F10" i="19"/>
  <c r="G10" i="19" s="1"/>
  <c r="F9" i="19"/>
  <c r="G9" i="19" s="1"/>
  <c r="F8" i="19"/>
  <c r="H8" i="19" s="1"/>
  <c r="F7" i="19"/>
  <c r="H7" i="19" s="1"/>
  <c r="D19" i="16"/>
  <c r="D18" i="16"/>
  <c r="D15" i="16"/>
  <c r="J79" i="14"/>
  <c r="D56" i="14"/>
  <c r="I181" i="19"/>
  <c r="H15" i="19" l="1"/>
  <c r="G18" i="19"/>
  <c r="H9" i="19"/>
  <c r="H16" i="19"/>
  <c r="E46" i="19"/>
  <c r="E50" i="19"/>
  <c r="E54" i="19"/>
  <c r="G7" i="19"/>
  <c r="G11" i="19"/>
  <c r="D51" i="19"/>
  <c r="G8" i="19"/>
  <c r="D48" i="19"/>
  <c r="D52" i="19"/>
  <c r="G19" i="19"/>
  <c r="H10" i="19"/>
  <c r="G17" i="19"/>
  <c r="D47" i="19"/>
  <c r="D55" i="19"/>
  <c r="D57" i="14"/>
  <c r="D55" i="14"/>
  <c r="D54" i="14"/>
  <c r="D53" i="14"/>
  <c r="D52" i="14"/>
  <c r="D51" i="14"/>
  <c r="D50" i="14"/>
  <c r="D49" i="14"/>
  <c r="D48" i="14"/>
  <c r="D47" i="14"/>
  <c r="D46" i="14"/>
  <c r="D45" i="14"/>
  <c r="D44" i="14"/>
  <c r="D43" i="14"/>
  <c r="D42" i="14"/>
  <c r="D41" i="14"/>
  <c r="D40" i="14"/>
  <c r="F17" i="16" l="1"/>
  <c r="H17" i="16" s="1"/>
  <c r="F16" i="16"/>
  <c r="G17" i="16" l="1"/>
  <c r="I180" i="16" l="1"/>
  <c r="F19" i="16"/>
  <c r="G19" i="16" s="1"/>
  <c r="F18" i="16"/>
  <c r="H18" i="16" s="1"/>
  <c r="I179" i="16"/>
  <c r="I178" i="16"/>
  <c r="G18" i="16" l="1"/>
  <c r="H19" i="16"/>
  <c r="C46" i="16"/>
  <c r="C55" i="16" l="1"/>
  <c r="E55" i="16" s="1"/>
  <c r="C54" i="16"/>
  <c r="C53" i="16"/>
  <c r="E53" i="16" s="1"/>
  <c r="C52" i="16"/>
  <c r="C51" i="16"/>
  <c r="D51" i="16" s="1"/>
  <c r="C50" i="16"/>
  <c r="E50" i="16" s="1"/>
  <c r="C49" i="16"/>
  <c r="D49" i="16" s="1"/>
  <c r="C48" i="16"/>
  <c r="D48" i="16" s="1"/>
  <c r="E54" i="16"/>
  <c r="D52" i="16"/>
  <c r="D53" i="16"/>
  <c r="F15" i="16"/>
  <c r="D14" i="16"/>
  <c r="D13" i="16"/>
  <c r="D12" i="16"/>
  <c r="C47" i="16"/>
  <c r="E47" i="16" s="1"/>
  <c r="D46" i="16"/>
  <c r="G11" i="16"/>
  <c r="F10" i="16"/>
  <c r="H10" i="16" s="1"/>
  <c r="H9" i="16"/>
  <c r="D32" i="14"/>
  <c r="B80" i="14"/>
  <c r="B81" i="14"/>
  <c r="B23" i="14"/>
  <c r="F8" i="16"/>
  <c r="H8" i="16" s="1"/>
  <c r="F7" i="16"/>
  <c r="F29" i="16"/>
  <c r="E29" i="16"/>
  <c r="D29" i="16"/>
  <c r="C29" i="16"/>
  <c r="F28" i="16"/>
  <c r="C31" i="16" s="1"/>
  <c r="E28" i="16"/>
  <c r="D28" i="16"/>
  <c r="C28" i="16"/>
  <c r="E48" i="16" l="1"/>
  <c r="H15" i="16"/>
  <c r="G15" i="16"/>
  <c r="G16" i="16"/>
  <c r="H16" i="16"/>
  <c r="D50" i="16"/>
  <c r="D55" i="16"/>
  <c r="D54" i="16"/>
  <c r="E52" i="16"/>
  <c r="E51" i="16"/>
  <c r="E49" i="16"/>
  <c r="G8" i="16"/>
  <c r="H11" i="16"/>
  <c r="G10" i="16"/>
  <c r="G9" i="16"/>
  <c r="H7" i="16"/>
  <c r="E46" i="16"/>
  <c r="D47" i="16"/>
  <c r="G7" i="16"/>
  <c r="B31" i="16"/>
</calcChain>
</file>

<file path=xl/sharedStrings.xml><?xml version="1.0" encoding="utf-8"?>
<sst xmlns="http://schemas.openxmlformats.org/spreadsheetml/2006/main" count="1126" uniqueCount="330">
  <si>
    <t>RX_D0</t>
  </si>
  <si>
    <t>RX_D1</t>
  </si>
  <si>
    <t>RX_D2</t>
  </si>
  <si>
    <t>RX_D3</t>
  </si>
  <si>
    <t>LED_0</t>
  </si>
  <si>
    <t>Open</t>
  </si>
  <si>
    <t>Domain</t>
  </si>
  <si>
    <t>Items</t>
  </si>
  <si>
    <t>Recommended Connection</t>
  </si>
  <si>
    <t>Pin Associated</t>
  </si>
  <si>
    <t>Pictures</t>
  </si>
  <si>
    <t>Power</t>
  </si>
  <si>
    <t>Ground Pad</t>
  </si>
  <si>
    <t>VDDIO</t>
  </si>
  <si>
    <t>GND</t>
  </si>
  <si>
    <t>LED_1</t>
  </si>
  <si>
    <t>XI</t>
  </si>
  <si>
    <t>XO</t>
  </si>
  <si>
    <t>TI Feedback</t>
  </si>
  <si>
    <t>MDC</t>
  </si>
  <si>
    <t>MDIO</t>
  </si>
  <si>
    <t>RESET_N</t>
  </si>
  <si>
    <t>TX_CLK</t>
  </si>
  <si>
    <t>TX_D0</t>
  </si>
  <si>
    <t>TX_D1</t>
  </si>
  <si>
    <t>TX_D2</t>
  </si>
  <si>
    <t>TX_D3</t>
  </si>
  <si>
    <t>RX_CLK</t>
  </si>
  <si>
    <t>Reset</t>
  </si>
  <si>
    <t>25MHz Transmit Clock</t>
  </si>
  <si>
    <t>Transmit Data</t>
  </si>
  <si>
    <t>25MHz Receive Clock</t>
  </si>
  <si>
    <t>Receive Data</t>
  </si>
  <si>
    <t>Transmit Control</t>
  </si>
  <si>
    <t>PHY_AD[0]</t>
  </si>
  <si>
    <t>PHY_AD[2]</t>
  </si>
  <si>
    <t>PHY_AD[3]</t>
  </si>
  <si>
    <t>PHY_AD[1]</t>
  </si>
  <si>
    <t>RX_CTRL</t>
  </si>
  <si>
    <t>LED_2</t>
  </si>
  <si>
    <t>Strap Mode</t>
  </si>
  <si>
    <t>Strap Pin</t>
  </si>
  <si>
    <t>Mode 1</t>
  </si>
  <si>
    <t>Mode 2</t>
  </si>
  <si>
    <t>Mode 3</t>
  </si>
  <si>
    <t>Pull up</t>
  </si>
  <si>
    <t>Pull Down</t>
  </si>
  <si>
    <r>
      <t>10k</t>
    </r>
    <r>
      <rPr>
        <sz val="12"/>
        <color theme="1"/>
        <rFont val="Calibri"/>
        <family val="2"/>
      </rPr>
      <t>Ω</t>
    </r>
  </si>
  <si>
    <t>2.49kΩ</t>
  </si>
  <si>
    <t>5.76kΩ</t>
  </si>
  <si>
    <t>Strap Resistors</t>
  </si>
  <si>
    <t>VDDA2P5</t>
  </si>
  <si>
    <t>3, 9</t>
  </si>
  <si>
    <t>13, 48</t>
  </si>
  <si>
    <t>LEDs</t>
  </si>
  <si>
    <t>CLK_OUT</t>
  </si>
  <si>
    <t>TD_P_A
TD_M_A
TD_P_B
TD_M_B
TD_P_C
TD_M_C
TD_P_D
TD_M_D</t>
  </si>
  <si>
    <t>1,
2,
4,
5,
7,
8,
10,
11</t>
  </si>
  <si>
    <t>RBIAS</t>
  </si>
  <si>
    <t xml:space="preserve">Connect a 11kohm 1% tolerance resistor between RBIAS pin and GND. </t>
  </si>
  <si>
    <t>TX_CTRL</t>
  </si>
  <si>
    <t>ANEG_DIS</t>
  </si>
  <si>
    <t>ANEGSEL_1</t>
  </si>
  <si>
    <t>ANEGSEL_0</t>
  </si>
  <si>
    <t>MIRROR_EN</t>
  </si>
  <si>
    <t>Mode 0</t>
  </si>
  <si>
    <t>SIN</t>
  </si>
  <si>
    <t>SOP</t>
  </si>
  <si>
    <t>SON</t>
  </si>
  <si>
    <t>Transmit Error</t>
  </si>
  <si>
    <t>RX_ER</t>
  </si>
  <si>
    <t>Receive Error</t>
  </si>
  <si>
    <t>18, 30</t>
  </si>
  <si>
    <t>6, 31, 39</t>
  </si>
  <si>
    <t>SON
SOP
SIP
SIN
SD</t>
  </si>
  <si>
    <t>14
15
16
17
24</t>
  </si>
  <si>
    <t xml:space="preserve">Fiber Data Out
Fiber Data Out
Fiber Data In
Fiber Data In
Fiber Signal Detect
</t>
  </si>
  <si>
    <t>Optional ferrite bead for EMI purpose</t>
  </si>
  <si>
    <t>NC</t>
  </si>
  <si>
    <t>Optional</t>
  </si>
  <si>
    <t>MII Mode</t>
  </si>
  <si>
    <t>Copper MDI Lines</t>
  </si>
  <si>
    <t>Serial
Management
Interface</t>
  </si>
  <si>
    <t>Leave NC</t>
  </si>
  <si>
    <t>Ensure Oscillator Input  meets the spec ( jitter, ppm, rise/hold time, jitter) as defined in Datasheet</t>
  </si>
  <si>
    <t xml:space="preserve">XI </t>
  </si>
  <si>
    <t>Clock
(Oscillator)</t>
  </si>
  <si>
    <t>Keep option to isolate the digital ground from the MDI connector ground. Add two GND isolations.
Package size 1206 is recommended</t>
  </si>
  <si>
    <t>VDD1P8</t>
  </si>
  <si>
    <t>Optional EMI improvement: 
Change RBIAS to 9kohms 1% tolerance between Rbias and GND</t>
  </si>
  <si>
    <t>LED_1 / RX_ER</t>
  </si>
  <si>
    <t>LED_0 indicates status of the Link by default
 In RGMII-to-SGMII bridge mode with force speeds, Link LED function cannot be used</t>
  </si>
  <si>
    <t xml:space="preserve"> LED_1 pin acts as speed indication by default
Optional RX_ER functionality in MII mode
 In RGMII-to-SGMII bridge mode with force speeds, Link LED function cannot be used</t>
  </si>
  <si>
    <t>LED_2  indicates transmit and receive activity
LED_2 pin can be configured as a second additional LED driver (LED2) or general purpose I/O (GPIO) 
 In RGMII-to-SGMII bridge mode with force speeds, Link LED function cannot be used</t>
  </si>
  <si>
    <t>Fiber Communication</t>
  </si>
  <si>
    <t>SIP</t>
  </si>
  <si>
    <t>SGMII data output
 0.1-µF capacitor is required</t>
  </si>
  <si>
    <t>SGMII data output
0.1-µF capacitor is required</t>
  </si>
  <si>
    <t>SGMII data Input
0.1-µF capacitor is required</t>
  </si>
  <si>
    <t>RGMII to Copper</t>
  </si>
  <si>
    <t>RGMII to 1000Base-X</t>
  </si>
  <si>
    <t>RGMII to 100Base-FX</t>
  </si>
  <si>
    <t>1000Base-T to 1000Base-X</t>
  </si>
  <si>
    <t>SGMII to Copper</t>
  </si>
  <si>
    <t>JTAG for boundary scan</t>
  </si>
  <si>
    <t>RGMII_Mode</t>
  </si>
  <si>
    <t>SGMII_Mode</t>
  </si>
  <si>
    <t>LINK_LOSS</t>
  </si>
  <si>
    <t xml:space="preserve">SGMII Mode </t>
  </si>
  <si>
    <t>TX_ER</t>
  </si>
  <si>
    <t>TX_D4</t>
  </si>
  <si>
    <t>RX_D4</t>
  </si>
  <si>
    <t>*For Bridge mode Follow RGMII and SGMII connection guide</t>
  </si>
  <si>
    <t>IO Supply: 1.8V, 2.5V, or  3.3 V
Connect 0.1-µF, 1-µF ceramic decoupling capacitors near each pin
Connect single 10uF// 10nF 
Package size X7R is recommended</t>
  </si>
  <si>
    <t>Analog Supply: 2.5 V
Connect 0.1-µF, 1-µF ceramic decoupling capacitors near each pin
Connect single 10uF// 10nF 
Package size X7R is recommended</t>
  </si>
  <si>
    <t>Optional Analog Supply: 1.8V
In triple supply mode, connect 0.1-µF, 1-µF ceramic decoupling capacitors near each pin
Connect single 10uF// 10nF 
In two supply mode, these pins should be left floating. They should not even be connected to each other.</t>
  </si>
  <si>
    <t>N/A</t>
  </si>
  <si>
    <t>Design Process</t>
  </si>
  <si>
    <t>Create your design using TI PHY, referencing datasheet, EVM, and reference designs (if applicable)</t>
  </si>
  <si>
    <t>Use EVM design files along with Layout User Guidelines for layout</t>
  </si>
  <si>
    <t>Go thru the layout checklist and ensure your design confirms to layout guidelines</t>
  </si>
  <si>
    <t>Section Instructions</t>
  </si>
  <si>
    <t>This sheet provides recommended connection for each pin. Please enter your inputs in Column "G" with yes and no via dropdown menu. If menu is not immediately seen, you may either type "yes" or "no" or click to right of cell to toggle dropdown. This will clear the yellow cell fill. If you have any questions, please write them in column "H"</t>
  </si>
  <si>
    <t>This sheet also provides checking for multiple configurations of clock and MAC interface. All configurable cells with dropdowns are painted in orange.</t>
  </si>
  <si>
    <t>This sheet provides recommended strap network for each strap pin</t>
  </si>
  <si>
    <t>The desired strap configuration for the relevant pins would be revealed in green cell</t>
  </si>
  <si>
    <t>For option 2 (if applicable), please input 1 or 0 into desired field in blue</t>
  </si>
  <si>
    <t>General</t>
  </si>
  <si>
    <t>If there are any concerns, typos, or questions about the functionality of this excel document. Please feel free to contact your local TI contact.</t>
  </si>
  <si>
    <t>Purpose</t>
  </si>
  <si>
    <t>The purpose of Ethernet Customer Design Process is to ensure that your board follows the guidelines provided by TI. This document is intended to enable customer-led schematic reviews using the knowledge base of TI's Ethernet team in the form of the best practices guidelines in the following sheets.</t>
  </si>
  <si>
    <t>Pin Wise Checklist</t>
  </si>
  <si>
    <t>Required</t>
  </si>
  <si>
    <t>Customer Input</t>
  </si>
  <si>
    <t>Customer Questions</t>
  </si>
  <si>
    <t>VDD1P1</t>
  </si>
  <si>
    <t>Analog Supply: 1.1 V
Connect 0.1-µF, 1-µF ceramic decoupling capacitors near each pin
Connect single 10uF// 10nF 
Package size X7R is recommended</t>
  </si>
  <si>
    <t>OPTION 1</t>
  </si>
  <si>
    <t>Hardware Configuration</t>
  </si>
  <si>
    <t>Feature Select</t>
  </si>
  <si>
    <t>Default Value</t>
  </si>
  <si>
    <t>PHY Address</t>
  </si>
  <si>
    <t>Auto-Negotiation</t>
  </si>
  <si>
    <t>Mirror Mode
MAC Interface</t>
  </si>
  <si>
    <t>OPTION 2</t>
  </si>
  <si>
    <t>Reg 0x6E</t>
  </si>
  <si>
    <t>Reg 0x6F</t>
  </si>
  <si>
    <t>Hex to Bin 6E</t>
  </si>
  <si>
    <t>Hex to Bin 6F</t>
  </si>
  <si>
    <t>ANEG Disable</t>
  </si>
  <si>
    <t>RGMII Skew RX [2]</t>
  </si>
  <si>
    <t>RGMII Skew RX [1]</t>
  </si>
  <si>
    <t>RGMII Skew RX [0]</t>
  </si>
  <si>
    <t>RGMII Skew TX [2]</t>
  </si>
  <si>
    <t>RGMII Skew TX [1]</t>
  </si>
  <si>
    <t>RGMII Skew TX [0]</t>
  </si>
  <si>
    <t>ANEG SEL</t>
  </si>
  <si>
    <t>Mirror Enable</t>
  </si>
  <si>
    <t>SGMII Enable</t>
  </si>
  <si>
    <t>A</t>
  </si>
  <si>
    <t>B</t>
  </si>
  <si>
    <t>C</t>
  </si>
  <si>
    <t>D</t>
  </si>
  <si>
    <t>E</t>
  </si>
  <si>
    <t>F</t>
  </si>
  <si>
    <t>PHY ADDRESS</t>
  </si>
  <si>
    <t>4-Level Strap Mode</t>
  </si>
  <si>
    <t>2-Level Strap Mode</t>
  </si>
  <si>
    <t>Function Mode Selection</t>
  </si>
  <si>
    <t>JTAG_TDO/GPIO_1/OPMODE[0]</t>
  </si>
  <si>
    <t>RX_D3/OPMODE[1]</t>
  </si>
  <si>
    <t>RX_D2/OPMODE[2]</t>
  </si>
  <si>
    <t>Functional Mode</t>
  </si>
  <si>
    <t>LED0 Default</t>
  </si>
  <si>
    <t>LED1 Default</t>
  </si>
  <si>
    <t>LED2 Default</t>
  </si>
  <si>
    <t>JTAG_TDO</t>
  </si>
  <si>
    <t>JTAG_TDO/GPIO_1</t>
  </si>
  <si>
    <t>JTAG_TDO/
GPIO_1</t>
  </si>
  <si>
    <t>Connect to Host driving the SMI clock for Phy register programming. No pullup required
Input to PHY</t>
  </si>
  <si>
    <t>This pin requires a pullup resistor between 1.5kΩ and 2.2kΩ due to open-drain.
Bidirectional</t>
  </si>
  <si>
    <r>
      <t xml:space="preserve">This pin is </t>
    </r>
    <r>
      <rPr>
        <b/>
        <sz val="16"/>
        <color theme="1"/>
        <rFont val="Calibri"/>
        <family val="2"/>
        <scheme val="minor"/>
      </rPr>
      <t>active Low</t>
    </r>
    <r>
      <rPr>
        <sz val="16"/>
        <color theme="1"/>
        <rFont val="Calibri"/>
        <family val="2"/>
        <scheme val="minor"/>
      </rPr>
      <t xml:space="preserve"> input with weak internal pullup. Asserting this pin LOW for at least 1μs resets/re-initializes all internal registers.  All bootstrap pins are resampled upon deassertion of reset.
A 100Ω resistor and 47uF capacitor
are required to be connected in series between RESET_N pin and Ground.</t>
    </r>
  </si>
  <si>
    <t>CLK_OUT is active by default and will output 25MHz clock.
 The output clock is configurable through register settings and can also be turned off. 
If unused, leave this pin floating.
Suggested test point for quick test if PHY is active</t>
  </si>
  <si>
    <t xml:space="preserve">Four Differential channels for 1Gbps operation/Two Differential channels for 10/100Mbps operation.
They should be routed to Ethernet connector via magnetics and the traces should be 100ohms differential impedance
Ensure that each channel has indiviual center tap with 100nF decoupling capacitor. 
Ensure that the magnetics follow the datasheet recommendation.
We do have other optional EMI schematic recommendation </t>
  </si>
  <si>
    <t>Clock
(Crystal)</t>
  </si>
  <si>
    <t>JTAG_CLK</t>
  </si>
  <si>
    <t>RGMII to SGMII 
Bridge Mode</t>
  </si>
  <si>
    <t>Power Down</t>
  </si>
  <si>
    <t>INT_N/Power Down_N</t>
  </si>
  <si>
    <t>JTAG</t>
  </si>
  <si>
    <t>Test Clock. This pin can be left unconnected if not used</t>
  </si>
  <si>
    <t>Test Data Output. This pin can be left unconnected if not used</t>
  </si>
  <si>
    <t>JTAG_TMS</t>
  </si>
  <si>
    <t>Test Mode Select. This pin can be left unconnected if not used</t>
  </si>
  <si>
    <t>JTAG_TDI</t>
  </si>
  <si>
    <t>Test Data Input. This pin can be left unconnected if not used</t>
  </si>
  <si>
    <t>Shares pin with TX_ER</t>
  </si>
  <si>
    <t>Shares pin with GPIO_1</t>
  </si>
  <si>
    <t>Shares pin with SD</t>
  </si>
  <si>
    <t>RGMII-SGMII Bridge Mode</t>
  </si>
  <si>
    <t>100Base-TX to 100Base-FX</t>
  </si>
  <si>
    <t>TX and RX Activity</t>
  </si>
  <si>
    <t>Based on the Functional Mode</t>
  </si>
  <si>
    <t>TX Activity</t>
  </si>
  <si>
    <t>RX Activity</t>
  </si>
  <si>
    <t>Link Loss Pass Through</t>
  </si>
  <si>
    <t>0'b000 (RGMII to Copper)</t>
  </si>
  <si>
    <t>No Strap Needed</t>
  </si>
  <si>
    <t>Signal Detect disable on Pin 24</t>
  </si>
  <si>
    <t>Configure Pin 24 as Signal Detect Pin</t>
  </si>
  <si>
    <t>0x0</t>
  </si>
  <si>
    <t>OPMODE[2]</t>
  </si>
  <si>
    <t>OPMODE[1]</t>
  </si>
  <si>
    <t>OPMODE[0]</t>
  </si>
  <si>
    <t>Bridge_Mode_AUTONEG</t>
  </si>
  <si>
    <t>Copper_Fiber100_AUTONEG</t>
  </si>
  <si>
    <t>Copper_Fiber1000_AUTONEG</t>
  </si>
  <si>
    <t>RGMII_Copper_AUTONEG</t>
  </si>
  <si>
    <t>RGMII_Fiber1000_AUTONEG</t>
  </si>
  <si>
    <t>RGMII_Fiber100_AUTONEG</t>
  </si>
  <si>
    <t>No_Strap_Needed</t>
  </si>
  <si>
    <t>NO FUNCTION</t>
  </si>
  <si>
    <t>Link Loss</t>
  </si>
  <si>
    <t>Port Mirroring Disabled</t>
  </si>
  <si>
    <t>Port Mirroring Enabled</t>
  </si>
  <si>
    <t>NA</t>
  </si>
  <si>
    <t>Copper: Mirror Disable</t>
  </si>
  <si>
    <t>Copper: Mirror Enable</t>
  </si>
  <si>
    <t>Link Loss Pass Through Disabled</t>
  </si>
  <si>
    <t>Link Loss Pass Through Enabled</t>
  </si>
  <si>
    <t>No Function</t>
  </si>
  <si>
    <t>Port_Mirroring_Disabled</t>
  </si>
  <si>
    <t>No_Function</t>
  </si>
  <si>
    <t>Bridge_Mode_Mirror</t>
  </si>
  <si>
    <t>Copper_Mirror_Disable</t>
  </si>
  <si>
    <t>Version</t>
  </si>
  <si>
    <t>Date</t>
  </si>
  <si>
    <t>List of Updates</t>
  </si>
  <si>
    <t>Author</t>
  </si>
  <si>
    <t>First Draft</t>
  </si>
  <si>
    <t>Jae Yoon</t>
  </si>
  <si>
    <t>Go through the schematics checklist and ensure your design confirms to our guidelines</t>
  </si>
  <si>
    <t>Auto-negotiation
1000/100/10 advertised
Auto MDI-X</t>
  </si>
  <si>
    <t>Fiber Auto-negotiation ON
Signal Detect disable on Pin 24</t>
  </si>
  <si>
    <t>Copper: Auto-negotiation ON
(100/10 Advertised)
Auto MDIX</t>
  </si>
  <si>
    <t>Auto-negotiation
1000/100 advertised
Auto MDI-X</t>
  </si>
  <si>
    <t>Auto-negotiation
100/10 advertised
Auto-MDI-X</t>
  </si>
  <si>
    <t>Forced 100M
Full duplex
MDI mode</t>
  </si>
  <si>
    <t>Forced 100M
Full duplex
MDI-X mode</t>
  </si>
  <si>
    <r>
      <t xml:space="preserve">Copper Link Status
Link established: </t>
    </r>
    <r>
      <rPr>
        <b/>
        <sz val="12"/>
        <color theme="1"/>
        <rFont val="Calibri"/>
        <family val="2"/>
        <scheme val="minor"/>
      </rPr>
      <t>Stable ON</t>
    </r>
    <r>
      <rPr>
        <sz val="12"/>
        <color theme="1"/>
        <rFont val="Calibri"/>
        <family val="2"/>
        <scheme val="minor"/>
      </rPr>
      <t xml:space="preserve">
Link dropped to 100M or half duplex: </t>
    </r>
    <r>
      <rPr>
        <b/>
        <sz val="12"/>
        <color theme="1"/>
        <rFont val="Calibri"/>
        <family val="2"/>
        <scheme val="minor"/>
      </rPr>
      <t>LED blink (error Condition)</t>
    </r>
  </si>
  <si>
    <r>
      <t xml:space="preserve">10/100M/1G Link-up:
</t>
    </r>
    <r>
      <rPr>
        <b/>
        <sz val="12"/>
        <color theme="1"/>
        <rFont val="Calibri"/>
        <family val="2"/>
        <scheme val="minor"/>
      </rPr>
      <t>Stable ON</t>
    </r>
  </si>
  <si>
    <r>
      <t xml:space="preserve">1G Link-up: </t>
    </r>
    <r>
      <rPr>
        <b/>
        <sz val="12"/>
        <color theme="1"/>
        <rFont val="Calibri"/>
        <family val="2"/>
        <scheme val="minor"/>
      </rPr>
      <t>Stable ON</t>
    </r>
  </si>
  <si>
    <r>
      <t xml:space="preserve">Fiber Link-up: </t>
    </r>
    <r>
      <rPr>
        <b/>
        <sz val="12"/>
        <color theme="1"/>
        <rFont val="Calibri"/>
        <family val="2"/>
        <scheme val="minor"/>
      </rPr>
      <t>Stable ON</t>
    </r>
  </si>
  <si>
    <r>
      <t xml:space="preserve">SGMII Link-up from 10/100M/1G: </t>
    </r>
    <r>
      <rPr>
        <b/>
        <sz val="12"/>
        <color theme="1"/>
        <rFont val="Calibri"/>
        <family val="2"/>
        <scheme val="minor"/>
      </rPr>
      <t>Stable ON</t>
    </r>
  </si>
  <si>
    <r>
      <t xml:space="preserve">SGMII 1G Link-up: </t>
    </r>
    <r>
      <rPr>
        <b/>
        <sz val="12"/>
        <color theme="1"/>
        <rFont val="Calibri"/>
        <family val="2"/>
        <scheme val="minor"/>
      </rPr>
      <t>Stable ON</t>
    </r>
  </si>
  <si>
    <r>
      <t xml:space="preserve">Fiber Link established: </t>
    </r>
    <r>
      <rPr>
        <b/>
        <sz val="12"/>
        <color theme="1"/>
        <rFont val="Calibri"/>
        <family val="2"/>
        <scheme val="minor"/>
      </rPr>
      <t>Stable ON</t>
    </r>
  </si>
  <si>
    <r>
      <t xml:space="preserve">Fiber Link established:
</t>
    </r>
    <r>
      <rPr>
        <b/>
        <sz val="12"/>
        <color theme="1"/>
        <rFont val="Calibri"/>
        <family val="2"/>
        <scheme val="minor"/>
      </rPr>
      <t>Stable ON</t>
    </r>
  </si>
  <si>
    <r>
      <t xml:space="preserve">10/100M/1G Link-up: </t>
    </r>
    <r>
      <rPr>
        <b/>
        <sz val="12"/>
        <color theme="1"/>
        <rFont val="Calibri"/>
        <family val="2"/>
        <scheme val="minor"/>
      </rPr>
      <t>Stable ON</t>
    </r>
  </si>
  <si>
    <r>
      <rPr>
        <sz val="16"/>
        <color theme="1"/>
        <rFont val="Calibri"/>
        <family val="2"/>
        <scheme val="minor"/>
      </rPr>
      <t xml:space="preserve">Strap Tool </t>
    </r>
    <r>
      <rPr>
        <b/>
        <sz val="16"/>
        <color theme="1"/>
        <rFont val="Calibri"/>
        <family val="2"/>
        <scheme val="minor"/>
      </rPr>
      <t>Option 1</t>
    </r>
  </si>
  <si>
    <r>
      <t xml:space="preserve">Strap Tool </t>
    </r>
    <r>
      <rPr>
        <b/>
        <sz val="16"/>
        <color theme="1"/>
        <rFont val="Calibri"/>
        <family val="2"/>
        <scheme val="minor"/>
      </rPr>
      <t>Option 2</t>
    </r>
  </si>
  <si>
    <r>
      <t xml:space="preserve">For option 1, please input the desired configuration via drop-down menu in orange
</t>
    </r>
    <r>
      <rPr>
        <b/>
        <sz val="15"/>
        <color theme="1"/>
        <rFont val="Calibri"/>
        <family val="2"/>
        <scheme val="minor"/>
      </rPr>
      <t>Strap options will change depending on your functional mode selection</t>
    </r>
  </si>
  <si>
    <t>PHY ADDRESS TABLE FOR VLOOKUP</t>
  </si>
  <si>
    <t>4 LEVEL STRAP TABLE FOR VLOOKUP</t>
  </si>
  <si>
    <t>2 LEVEL STRAP TABLE FOR VLOOKUP</t>
  </si>
  <si>
    <t>Mirror Mode VLOOKUP TABLE</t>
  </si>
  <si>
    <t>INDEX FUNCTION TESTING FOR MULTI-LAYER DATA VALIDATION</t>
  </si>
  <si>
    <t>ANEG_DIS/LED_0</t>
  </si>
  <si>
    <t>ANEGSEL_1/LED_2</t>
  </si>
  <si>
    <t>ANEGSEL_0/LED_1</t>
  </si>
  <si>
    <t>AUTONEGOTIATION VLOOKUP STRAP TABLE</t>
  </si>
  <si>
    <t>Fiber Auto-negotiation ON
Configure Pin 24 as Signal Detect Pin</t>
  </si>
  <si>
    <t>Fiber Force Mode
Signal Detect disable on Pin 24</t>
  </si>
  <si>
    <t>Fiber Force Mode
Configure Pin 24 as Signal Detect Pin</t>
  </si>
  <si>
    <t>Copper: Auto Negotiation (100 Advertised)
Auto MDIX</t>
  </si>
  <si>
    <t>LINK LOSS VLOOKUP TABLE</t>
  </si>
  <si>
    <t>FUNCTIONAL MODE SELECTION VLOOKUP TABLE</t>
  </si>
  <si>
    <t>VLOOKUP TABLE FOR LED DEFAULTS</t>
  </si>
  <si>
    <r>
      <t>Recommend Pull up (R</t>
    </r>
    <r>
      <rPr>
        <b/>
        <vertAlign val="subscript"/>
        <sz val="14"/>
        <color theme="1"/>
        <rFont val="Calibri"/>
        <family val="2"/>
        <scheme val="minor"/>
      </rPr>
      <t>H</t>
    </r>
    <r>
      <rPr>
        <b/>
        <sz val="14"/>
        <color theme="1"/>
        <rFont val="Calibri"/>
        <family val="2"/>
        <scheme val="minor"/>
      </rPr>
      <t>)</t>
    </r>
  </si>
  <si>
    <r>
      <t>Recommend Pull Down (R</t>
    </r>
    <r>
      <rPr>
        <b/>
        <vertAlign val="subscript"/>
        <sz val="14"/>
        <color theme="1"/>
        <rFont val="Calibri"/>
        <family val="2"/>
        <scheme val="minor"/>
      </rPr>
      <t>L</t>
    </r>
    <r>
      <rPr>
        <b/>
        <sz val="14"/>
        <color theme="1"/>
        <rFont val="Calibri"/>
        <family val="2"/>
        <scheme val="minor"/>
      </rPr>
      <t>)</t>
    </r>
  </si>
  <si>
    <t>Transmit Control
Rising: TX_EN, Falling: (TX_EN XOR TX_ER)
High on both edges of GTK_CLK if error-free packet present
Low on both edges of GTK_CLK if no packet present
High on rising edge and low on falling edge of GTK_CLK if error packet present</t>
  </si>
  <si>
    <t>Transmit Clock
2.5MHz for 10Mbps, 25MHz for 100Mbps, 125MHz for 1000Mbps</t>
  </si>
  <si>
    <t>Receive Clock
2.5MHz for 10Mbps, 25MHz for 100Mbps, 125MHz for 1000Mbps</t>
  </si>
  <si>
    <t>Receive Control
Rising: RX_DV, Falling: (RX_DV XOR RX_ER)
High on both edges of RX_CLK if error-free packet
Low on both edges of RX_CLK if no packet
High on rising edge and low on falling edge of RX_CLK if error packet</t>
  </si>
  <si>
    <t>RGMII Mode</t>
  </si>
  <si>
    <t xml:space="preserve">Receive Control
</t>
  </si>
  <si>
    <t>VLOOKUP TABLE FOR MII/RGMII/SGMII/RGMII-SGMII Bridge Mode Signal Connections</t>
  </si>
  <si>
    <t>OPTIONAL PICTURES</t>
  </si>
  <si>
    <t>CHANGING FIGURES BASED ON THE CRYSTAL/OSCILLATOR CHOICE</t>
  </si>
  <si>
    <t>Mode for VLOOKUP</t>
  </si>
  <si>
    <t>Mode for Different Mode Picture Change</t>
  </si>
  <si>
    <t>MII_Mode</t>
  </si>
  <si>
    <t>Bridge_Mode</t>
  </si>
  <si>
    <t>J79 is used for Pictures in Name Manager for picture change on different functional modes</t>
  </si>
  <si>
    <t>Note that Picture Change Name needs to be separate because Name Manager does not support space</t>
  </si>
  <si>
    <t>&gt; Standardized to 867 Schematic Checklist (v0.3)
&gt; Strap Tool options automatically change based on different functional modes
&gt; Splitted two strap tool options into separate sheets
&gt; Hid optional EMC/EMI improvements and GND connections in pinwise checklist and the required/optional column
&gt; Note Pin Wise Checklist comments are hidden by using white font</t>
  </si>
  <si>
    <t>0x1</t>
  </si>
  <si>
    <t>0x2</t>
  </si>
  <si>
    <t>0x3</t>
  </si>
  <si>
    <t>0x4</t>
  </si>
  <si>
    <t>0x5</t>
  </si>
  <si>
    <t>0x6</t>
  </si>
  <si>
    <t>0x7</t>
  </si>
  <si>
    <t>0x8</t>
  </si>
  <si>
    <t>0x9</t>
  </si>
  <si>
    <t>0xA</t>
  </si>
  <si>
    <t>0xB</t>
  </si>
  <si>
    <t>0xC</t>
  </si>
  <si>
    <t>0xD</t>
  </si>
  <si>
    <t>0xE</t>
  </si>
  <si>
    <t>0xF</t>
  </si>
  <si>
    <t>SGMII to RGMII
(SGMII: MAC I/F, RGMII: Phy I/F)</t>
  </si>
  <si>
    <t>RGMII to SGMII 
(RGMII: MAC I/F, SGMII: Phy I/F)</t>
  </si>
  <si>
    <t>VLOOKUP TABLE FOR INDIRECT DATA VALIDATION / DEFAULT CONFIGURATION</t>
  </si>
  <si>
    <t>Copper: Auto-negotiation (100/10 Advertised)
Auto MDIX</t>
  </si>
  <si>
    <t xml:space="preserve">COLUMN 4,5,6 are used to display default configuration for each functional mode. </t>
  </si>
  <si>
    <t>THIS TABLE USES NAME MANAGER TO INDIRECTLRY REFER WHICH OPTIONS ARE AVAILABLE FOR CERTAIN FUNCTIONAL MODES (COLUMN 2 and 3) for autonegotiation vlookup strap table</t>
  </si>
  <si>
    <t>Fiber Auto Negotiation, Copper: Auto Negotiation (1000 Advertised)
Auto MDIX</t>
  </si>
  <si>
    <t>Fiber Force Mode
Copper: Auto-negotiation (1000/100 Advertised)
Auto MDIX</t>
  </si>
  <si>
    <t>Fiber Force Mode
Copper: Auto-negotiation (1000 Advertised)
Auto MDIX</t>
  </si>
  <si>
    <t>Fiber Auto Negotiation
Copper: Auto-negotiation (1000/100 Advertised)
Auto MDIX</t>
  </si>
  <si>
    <t>Fiber Auto Negotiation ON
Copper: Auto-negotiation ON
(1000/100 advertised)
Auto MDIX</t>
  </si>
  <si>
    <t>PHY_ADD[3]</t>
  </si>
  <si>
    <t>PHY_ADD[2]</t>
  </si>
  <si>
    <t>PHY_ADD[1]</t>
  </si>
  <si>
    <t>PHY_ADD[0]</t>
  </si>
  <si>
    <t>Copper MDI Setting Available Only</t>
  </si>
  <si>
    <t>Please refer to the Datasheet for full setting</t>
  </si>
  <si>
    <t>Refer to this document for more information on how the functions in this document was used.</t>
  </si>
  <si>
    <t xml:space="preserve">Based on customer feedback to delete capacitor divider circuit for oscillator. This is not true for 869. </t>
  </si>
  <si>
    <t xml:space="preserve">fixed bug on strap option 1 tool.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</si>
</sst>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12"/>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sz val="12"/>
      <color theme="1"/>
      <name val="Calibri"/>
      <family val="2"/>
    </font>
    <font>
      <b/>
      <sz val="14"/>
      <color theme="1"/>
      <name val="Calibri"/>
      <family val="2"/>
      <scheme val="minor"/>
    </font>
    <font>
      <sz val="14"/>
      <color theme="1"/>
      <name val="Calibri"/>
      <family val="2"/>
      <scheme val="minor"/>
    </font>
    <font>
      <b/>
      <sz val="16"/>
      <color theme="1"/>
      <name val="Calibri"/>
      <family val="2"/>
      <scheme val="minor"/>
    </font>
    <font>
      <sz val="16"/>
      <color theme="1"/>
      <name val="Calibri"/>
      <family val="2"/>
      <scheme val="minor"/>
    </font>
    <font>
      <sz val="16"/>
      <color rgb="FF000000"/>
      <name val="Calibri"/>
      <family val="2"/>
      <scheme val="minor"/>
    </font>
    <font>
      <sz val="16"/>
      <color theme="0"/>
      <name val="Calibri"/>
      <family val="2"/>
      <scheme val="minor"/>
    </font>
    <font>
      <sz val="16"/>
      <name val="Calibri"/>
      <family val="2"/>
      <scheme val="minor"/>
    </font>
    <font>
      <sz val="24"/>
      <color theme="1"/>
      <name val="Calibri"/>
      <family val="2"/>
      <scheme val="minor"/>
    </font>
    <font>
      <sz val="15"/>
      <color theme="1"/>
      <name val="Calibri"/>
      <family val="2"/>
      <scheme val="minor"/>
    </font>
    <font>
      <b/>
      <sz val="15"/>
      <color theme="1"/>
      <name val="Calibri"/>
      <family val="2"/>
      <scheme val="minor"/>
    </font>
    <font>
      <sz val="12"/>
      <color rgb="FFFF0000"/>
      <name val="Calibri"/>
      <family val="2"/>
      <scheme val="minor"/>
    </font>
    <font>
      <b/>
      <vertAlign val="subscript"/>
      <sz val="14"/>
      <color theme="1"/>
      <name val="Calibri"/>
      <family val="2"/>
      <scheme val="minor"/>
    </font>
    <font>
      <b/>
      <sz val="20"/>
      <color theme="0"/>
      <name val="Calibri"/>
      <family val="2"/>
      <scheme val="minor"/>
    </font>
    <font>
      <sz val="36"/>
      <color theme="0"/>
      <name val="Calibri"/>
      <family val="2"/>
      <scheme val="minor"/>
    </font>
    <font>
      <sz val="12"/>
      <color theme="0"/>
      <name val="Calibri"/>
      <family val="2"/>
      <scheme val="minor"/>
    </font>
    <font>
      <u/>
      <sz val="14"/>
      <color theme="10"/>
      <name val="Calibri"/>
      <family val="2"/>
      <scheme val="minor"/>
    </font>
  </fonts>
  <fills count="12">
    <fill>
      <patternFill patternType="none"/>
    </fill>
    <fill>
      <patternFill patternType="gray125"/>
    </fill>
    <fill>
      <patternFill patternType="solid">
        <fgColor rgb="FFFFFF00"/>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5"/>
        <bgColor indexed="64"/>
      </patternFill>
    </fill>
    <fill>
      <patternFill patternType="solid">
        <fgColor rgb="FFFFFF66"/>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double">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thin">
        <color auto="1"/>
      </right>
      <top style="thin">
        <color auto="1"/>
      </top>
      <bottom/>
      <diagonal/>
    </border>
    <border>
      <left style="thin">
        <color auto="1"/>
      </left>
      <right style="medium">
        <color indexed="64"/>
      </right>
      <top/>
      <bottom/>
      <diagonal/>
    </border>
    <border>
      <left style="medium">
        <color indexed="64"/>
      </left>
      <right style="thin">
        <color auto="1"/>
      </right>
      <top/>
      <bottom/>
      <diagonal/>
    </border>
    <border>
      <left style="thin">
        <color auto="1"/>
      </left>
      <right style="medium">
        <color indexed="64"/>
      </right>
      <top style="thin">
        <color auto="1"/>
      </top>
      <bottom/>
      <diagonal/>
    </border>
    <border>
      <left style="thin">
        <color auto="1"/>
      </left>
      <right style="medium">
        <color indexed="64"/>
      </right>
      <top style="thin">
        <color auto="1"/>
      </top>
      <bottom style="thin">
        <color auto="1"/>
      </bottom>
      <diagonal/>
    </border>
    <border>
      <left style="thin">
        <color auto="1"/>
      </left>
      <right style="thin">
        <color auto="1"/>
      </right>
      <top style="medium">
        <color indexed="64"/>
      </top>
      <bottom/>
      <diagonal/>
    </border>
    <border>
      <left style="medium">
        <color indexed="64"/>
      </left>
      <right style="thin">
        <color auto="1"/>
      </right>
      <top style="medium">
        <color indexed="64"/>
      </top>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bottom style="medium">
        <color indexed="64"/>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thin">
        <color auto="1"/>
      </top>
      <bottom/>
      <diagonal/>
    </border>
    <border>
      <left style="medium">
        <color indexed="64"/>
      </left>
      <right style="thin">
        <color auto="1"/>
      </right>
      <top/>
      <bottom style="thin">
        <color auto="1"/>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thin">
        <color auto="1"/>
      </right>
      <top/>
      <bottom style="thin">
        <color auto="1"/>
      </bottom>
      <diagonal/>
    </border>
    <border>
      <left/>
      <right style="thin">
        <color auto="1"/>
      </right>
      <top/>
      <bottom/>
      <diagonal/>
    </border>
    <border>
      <left/>
      <right style="thin">
        <color auto="1"/>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thin">
        <color auto="1"/>
      </right>
      <top style="medium">
        <color indexed="64"/>
      </top>
      <bottom style="thin">
        <color auto="1"/>
      </bottom>
      <diagonal/>
    </border>
    <border>
      <left style="thin">
        <color auto="1"/>
      </left>
      <right style="thin">
        <color auto="1"/>
      </right>
      <top/>
      <bottom style="medium">
        <color indexed="64"/>
      </bottom>
      <diagonal/>
    </border>
    <border>
      <left style="thin">
        <color auto="1"/>
      </left>
      <right style="medium">
        <color indexed="64"/>
      </right>
      <top style="medium">
        <color indexed="64"/>
      </top>
      <bottom/>
      <diagonal/>
    </border>
    <border>
      <left style="thin">
        <color auto="1"/>
      </left>
      <right style="medium">
        <color indexed="64"/>
      </right>
      <top/>
      <bottom style="thin">
        <color auto="1"/>
      </bottom>
      <diagonal/>
    </border>
    <border>
      <left style="thin">
        <color auto="1"/>
      </left>
      <right style="medium">
        <color indexed="64"/>
      </right>
      <top/>
      <bottom style="medium">
        <color indexed="64"/>
      </bottom>
      <diagonal/>
    </border>
    <border>
      <left style="thin">
        <color auto="1"/>
      </left>
      <right/>
      <top/>
      <bottom/>
      <diagonal/>
    </border>
    <border>
      <left style="thin">
        <color auto="1"/>
      </left>
      <right/>
      <top style="thin">
        <color auto="1"/>
      </top>
      <bottom/>
      <diagonal/>
    </border>
    <border>
      <left style="thin">
        <color auto="1"/>
      </left>
      <right/>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auto="1"/>
      </right>
      <top style="thin">
        <color auto="1"/>
      </top>
      <bottom style="medium">
        <color indexed="64"/>
      </bottom>
      <diagonal/>
    </border>
    <border>
      <left style="medium">
        <color indexed="64"/>
      </left>
      <right/>
      <top style="medium">
        <color indexed="64"/>
      </top>
      <bottom style="thin">
        <color auto="1"/>
      </bottom>
      <diagonal/>
    </border>
    <border>
      <left/>
      <right style="thin">
        <color indexed="64"/>
      </right>
      <top style="thin">
        <color indexed="64"/>
      </top>
      <bottom style="medium">
        <color indexed="64"/>
      </bottom>
      <diagonal/>
    </border>
    <border>
      <left/>
      <right/>
      <top style="thin">
        <color auto="1"/>
      </top>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thin">
        <color auto="1"/>
      </left>
      <right/>
      <top style="thin">
        <color auto="1"/>
      </top>
      <bottom style="medium">
        <color indexed="64"/>
      </bottom>
      <diagonal/>
    </border>
    <border>
      <left/>
      <right/>
      <top style="thin">
        <color auto="1"/>
      </top>
      <bottom style="medium">
        <color indexed="64"/>
      </bottom>
      <diagonal/>
    </border>
    <border>
      <left/>
      <right style="thin">
        <color auto="1"/>
      </right>
      <top/>
      <bottom style="medium">
        <color indexed="64"/>
      </bottom>
      <diagonal/>
    </border>
  </borders>
  <cellStyleXfs count="23">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1" fillId="0" borderId="0"/>
    <xf numFmtId="0" fontId="3" fillId="0" borderId="0" applyNumberFormat="0" applyFill="0" applyBorder="0" applyAlignment="0" applyProtection="0"/>
  </cellStyleXfs>
  <cellXfs count="292">
    <xf numFmtId="0" fontId="0" fillId="0" borderId="0" xfId="0"/>
    <xf numFmtId="0" fontId="2" fillId="0" borderId="1" xfId="0" applyFont="1" applyBorder="1" applyAlignment="1">
      <alignment wrapText="1"/>
    </xf>
    <xf numFmtId="0" fontId="2" fillId="0" borderId="1" xfId="0" applyFont="1" applyBorder="1" applyAlignment="1">
      <alignment horizontal="center" wrapText="1"/>
    </xf>
    <xf numFmtId="0" fontId="0" fillId="0" borderId="0" xfId="0"/>
    <xf numFmtId="0" fontId="0" fillId="5" borderId="1" xfId="0" applyFill="1" applyBorder="1" applyAlignment="1">
      <alignment horizontal="center"/>
    </xf>
    <xf numFmtId="0" fontId="0" fillId="0" borderId="0" xfId="0" applyAlignment="1"/>
    <xf numFmtId="0" fontId="0" fillId="2" borderId="1" xfId="0" applyFill="1" applyBorder="1"/>
    <xf numFmtId="0" fontId="7" fillId="0" borderId="1" xfId="0" applyFont="1" applyBorder="1" applyAlignment="1">
      <alignment horizontal="left" vertical="center"/>
    </xf>
    <xf numFmtId="0" fontId="7" fillId="0" borderId="1" xfId="0" applyFont="1" applyFill="1" applyBorder="1" applyAlignment="1">
      <alignment horizontal="left" vertical="center"/>
    </xf>
    <xf numFmtId="0" fontId="7" fillId="2" borderId="1" xfId="0" applyFont="1" applyFill="1" applyBorder="1" applyAlignment="1">
      <alignment horizontal="left" vertical="center" wrapText="1"/>
    </xf>
    <xf numFmtId="0" fontId="7" fillId="7" borderId="1" xfId="0" applyFont="1" applyFill="1" applyBorder="1" applyAlignment="1">
      <alignment horizontal="left" vertical="center" wrapText="1"/>
    </xf>
    <xf numFmtId="0" fontId="7" fillId="0" borderId="1" xfId="0" applyFont="1" applyBorder="1" applyAlignment="1">
      <alignment horizontal="left" vertical="center" wrapText="1"/>
    </xf>
    <xf numFmtId="0" fontId="7" fillId="9" borderId="1" xfId="0" applyFont="1" applyFill="1" applyBorder="1" applyAlignment="1">
      <alignment horizontal="left" vertical="center" wrapText="1"/>
    </xf>
    <xf numFmtId="0" fontId="7" fillId="0" borderId="1" xfId="0" applyFont="1" applyBorder="1" applyAlignment="1">
      <alignment wrapText="1"/>
    </xf>
    <xf numFmtId="0" fontId="2" fillId="0" borderId="1" xfId="0" applyFont="1" applyBorder="1" applyAlignment="1">
      <alignment horizontal="center" vertical="center" wrapText="1"/>
    </xf>
    <xf numFmtId="0" fontId="2" fillId="0" borderId="0" xfId="0" applyFont="1" applyBorder="1" applyAlignment="1">
      <alignment horizontal="center" wrapText="1"/>
    </xf>
    <xf numFmtId="0" fontId="0" fillId="0" borderId="0" xfId="0" applyFill="1" applyBorder="1" applyAlignment="1">
      <alignment horizontal="center" wrapText="1"/>
    </xf>
    <xf numFmtId="0" fontId="0" fillId="0" borderId="0" xfId="0" applyAlignment="1">
      <alignment horizontal="center"/>
    </xf>
    <xf numFmtId="0" fontId="0" fillId="7" borderId="0" xfId="0" applyFill="1" applyBorder="1" applyAlignment="1">
      <alignment horizontal="center" wrapText="1"/>
    </xf>
    <xf numFmtId="0" fontId="0" fillId="0" borderId="0" xfId="0" applyAlignment="1">
      <alignment wrapText="1"/>
    </xf>
    <xf numFmtId="0" fontId="8" fillId="3" borderId="39" xfId="0" applyFont="1" applyFill="1" applyBorder="1" applyAlignment="1">
      <alignment horizontal="center" vertical="center"/>
    </xf>
    <xf numFmtId="0" fontId="8" fillId="3" borderId="26" xfId="0" applyFont="1" applyFill="1" applyBorder="1" applyAlignment="1">
      <alignment horizontal="center" vertical="center" wrapText="1"/>
    </xf>
    <xf numFmtId="0" fontId="8" fillId="3" borderId="26" xfId="0" applyFont="1" applyFill="1" applyBorder="1" applyAlignment="1">
      <alignment horizontal="center" vertical="center"/>
    </xf>
    <xf numFmtId="0" fontId="9" fillId="0" borderId="7" xfId="0" applyFont="1" applyBorder="1"/>
    <xf numFmtId="0" fontId="9" fillId="0" borderId="1" xfId="0" applyFont="1" applyBorder="1"/>
    <xf numFmtId="0" fontId="9" fillId="0" borderId="1" xfId="0" applyFont="1" applyBorder="1" applyAlignment="1">
      <alignment horizontal="center" vertical="center" wrapText="1"/>
    </xf>
    <xf numFmtId="0" fontId="9" fillId="4" borderId="1" xfId="0" applyFont="1" applyFill="1" applyBorder="1"/>
    <xf numFmtId="0" fontId="9" fillId="0" borderId="16" xfId="0" applyFont="1" applyBorder="1" applyAlignment="1">
      <alignment horizontal="center" vertical="center"/>
    </xf>
    <xf numFmtId="0" fontId="9" fillId="4" borderId="2" xfId="0" applyFont="1" applyFill="1" applyBorder="1"/>
    <xf numFmtId="0" fontId="9" fillId="0" borderId="2" xfId="0" applyFont="1" applyBorder="1" applyAlignment="1">
      <alignment horizontal="center" vertical="center" wrapText="1"/>
    </xf>
    <xf numFmtId="0" fontId="9" fillId="0" borderId="15" xfId="0" applyFont="1" applyBorder="1" applyAlignment="1">
      <alignment horizontal="center" vertical="center"/>
    </xf>
    <xf numFmtId="0" fontId="9" fillId="4" borderId="23" xfId="0" applyFont="1" applyFill="1" applyBorder="1"/>
    <xf numFmtId="0" fontId="9" fillId="0" borderId="23" xfId="0" applyFont="1" applyBorder="1" applyAlignment="1">
      <alignment horizontal="center" vertical="center" wrapText="1"/>
    </xf>
    <xf numFmtId="0" fontId="9" fillId="0" borderId="22" xfId="0" applyFont="1" applyBorder="1" applyAlignment="1">
      <alignment horizontal="center" vertical="center"/>
    </xf>
    <xf numFmtId="0" fontId="9" fillId="4" borderId="1" xfId="0" applyFont="1" applyFill="1" applyBorder="1" applyAlignment="1">
      <alignment horizontal="center" vertical="center" wrapText="1"/>
    </xf>
    <xf numFmtId="0" fontId="9" fillId="4" borderId="2" xfId="0" applyFont="1" applyFill="1" applyBorder="1" applyAlignment="1">
      <alignment horizontal="center" vertical="center" wrapText="1"/>
    </xf>
    <xf numFmtId="0" fontId="9" fillId="4" borderId="22" xfId="0" applyFont="1" applyFill="1" applyBorder="1" applyAlignment="1">
      <alignment horizontal="center" vertical="center"/>
    </xf>
    <xf numFmtId="0" fontId="9" fillId="4" borderId="7" xfId="0" applyFont="1" applyFill="1" applyBorder="1"/>
    <xf numFmtId="0" fontId="9" fillId="0" borderId="1" xfId="0" applyFont="1" applyBorder="1" applyAlignment="1">
      <alignment horizontal="center" vertical="center"/>
    </xf>
    <xf numFmtId="0" fontId="8" fillId="8" borderId="35" xfId="0" applyFont="1" applyFill="1" applyBorder="1" applyAlignment="1">
      <alignment horizontal="center" vertical="center"/>
    </xf>
    <xf numFmtId="0" fontId="9" fillId="0" borderId="5" xfId="0" applyFont="1" applyBorder="1" applyAlignment="1">
      <alignment horizontal="center" vertical="center" wrapText="1"/>
    </xf>
    <xf numFmtId="0" fontId="9" fillId="0" borderId="3" xfId="0" applyFont="1" applyBorder="1" applyAlignment="1">
      <alignment horizontal="center" vertical="center"/>
    </xf>
    <xf numFmtId="0" fontId="9" fillId="0" borderId="3" xfId="0" applyFont="1" applyBorder="1" applyAlignment="1">
      <alignment horizontal="center" vertical="center" wrapText="1"/>
    </xf>
    <xf numFmtId="0" fontId="9" fillId="0" borderId="13" xfId="0" applyFont="1" applyBorder="1" applyAlignment="1">
      <alignment horizontal="center" vertical="center"/>
    </xf>
    <xf numFmtId="0" fontId="9" fillId="0" borderId="17" xfId="0" applyFont="1" applyBorder="1"/>
    <xf numFmtId="0" fontId="9" fillId="0" borderId="19" xfId="0" applyFont="1" applyBorder="1" applyAlignment="1">
      <alignment horizontal="center" vertical="center"/>
    </xf>
    <xf numFmtId="0" fontId="9" fillId="0" borderId="36" xfId="0" applyFont="1" applyBorder="1" applyAlignment="1">
      <alignment horizontal="center" vertical="center"/>
    </xf>
    <xf numFmtId="0" fontId="9" fillId="0" borderId="26" xfId="0" applyFont="1" applyBorder="1" applyAlignment="1">
      <alignment horizontal="center" vertical="center"/>
    </xf>
    <xf numFmtId="0" fontId="9" fillId="0" borderId="26" xfId="0" applyFont="1" applyBorder="1" applyAlignment="1">
      <alignment horizontal="center" vertical="center" wrapText="1"/>
    </xf>
    <xf numFmtId="0" fontId="9" fillId="0" borderId="25" xfId="0" applyFont="1" applyBorder="1" applyAlignment="1">
      <alignment horizontal="center" vertical="center"/>
    </xf>
    <xf numFmtId="0" fontId="9" fillId="0" borderId="2" xfId="0" applyFont="1" applyBorder="1" applyAlignment="1">
      <alignment horizontal="center" vertical="center"/>
    </xf>
    <xf numFmtId="0" fontId="9" fillId="0" borderId="26" xfId="0" applyFont="1" applyBorder="1"/>
    <xf numFmtId="0" fontId="9" fillId="0" borderId="23" xfId="0" applyFont="1" applyBorder="1" applyAlignment="1">
      <alignment horizontal="center" vertical="center"/>
    </xf>
    <xf numFmtId="0" fontId="9" fillId="0" borderId="23" xfId="0" applyFont="1" applyBorder="1"/>
    <xf numFmtId="0" fontId="8" fillId="8" borderId="21" xfId="0" applyFont="1" applyFill="1" applyBorder="1" applyAlignment="1">
      <alignment horizontal="center" vertical="center"/>
    </xf>
    <xf numFmtId="0" fontId="9" fillId="0" borderId="20" xfId="0" applyFont="1" applyBorder="1" applyAlignment="1">
      <alignment horizontal="center" vertical="center"/>
    </xf>
    <xf numFmtId="0" fontId="9" fillId="0" borderId="20" xfId="0" applyFont="1" applyBorder="1" applyAlignment="1">
      <alignment horizontal="center" vertical="center" wrapText="1"/>
    </xf>
    <xf numFmtId="0" fontId="9" fillId="0" borderId="20" xfId="0" applyFont="1" applyBorder="1"/>
    <xf numFmtId="0" fontId="8" fillId="8" borderId="14" xfId="0" applyFont="1" applyFill="1" applyBorder="1" applyAlignment="1">
      <alignment horizontal="center" vertical="center"/>
    </xf>
    <xf numFmtId="0" fontId="9" fillId="0" borderId="3" xfId="0" applyFont="1" applyBorder="1" applyAlignment="1">
      <alignment horizontal="center"/>
    </xf>
    <xf numFmtId="0" fontId="8" fillId="8" borderId="1" xfId="0" applyFont="1" applyFill="1" applyBorder="1" applyAlignment="1">
      <alignment horizontal="center" vertical="center"/>
    </xf>
    <xf numFmtId="0" fontId="9" fillId="0" borderId="1" xfId="0" applyFont="1" applyBorder="1" applyAlignment="1">
      <alignment horizontal="center"/>
    </xf>
    <xf numFmtId="0" fontId="9" fillId="0" borderId="3" xfId="0" applyFont="1" applyBorder="1"/>
    <xf numFmtId="0" fontId="9" fillId="0" borderId="12" xfId="0" applyFont="1" applyBorder="1"/>
    <xf numFmtId="0" fontId="9" fillId="0" borderId="2" xfId="0" applyFont="1" applyBorder="1"/>
    <xf numFmtId="0" fontId="8" fillId="8" borderId="1" xfId="0" applyFont="1" applyFill="1" applyBorder="1" applyAlignment="1">
      <alignment horizontal="center" vertical="center" wrapText="1"/>
    </xf>
    <xf numFmtId="0" fontId="10" fillId="0" borderId="1" xfId="0" applyFont="1" applyBorder="1" applyAlignment="1">
      <alignment horizontal="center" vertical="center" wrapText="1"/>
    </xf>
    <xf numFmtId="0" fontId="11" fillId="0" borderId="1" xfId="0" applyFont="1" applyBorder="1"/>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1" xfId="0" applyFont="1" applyBorder="1"/>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9" fillId="0" borderId="1" xfId="0" applyFont="1" applyBorder="1" applyAlignment="1">
      <alignment wrapText="1"/>
    </xf>
    <xf numFmtId="0" fontId="9" fillId="0" borderId="1" xfId="0" applyFont="1" applyBorder="1" applyAlignment="1" applyProtection="1">
      <alignment horizontal="center" vertical="center" wrapText="1"/>
      <protection locked="0"/>
    </xf>
    <xf numFmtId="0" fontId="2" fillId="0" borderId="0" xfId="0" applyFont="1" applyBorder="1" applyAlignment="1">
      <alignment horizontal="center" vertical="center" wrapText="1"/>
    </xf>
    <xf numFmtId="0" fontId="0" fillId="7" borderId="0" xfId="0" applyFill="1" applyBorder="1" applyAlignment="1">
      <alignment horizontal="center" vertical="center" wrapText="1"/>
    </xf>
    <xf numFmtId="0" fontId="0" fillId="0" borderId="0" xfId="0" applyBorder="1" applyAlignment="1">
      <alignment horizontal="center" vertical="center" wrapText="1"/>
    </xf>
    <xf numFmtId="0" fontId="0" fillId="9" borderId="0" xfId="0" applyFill="1" applyBorder="1" applyAlignment="1">
      <alignment horizontal="center" vertical="center" wrapText="1"/>
    </xf>
    <xf numFmtId="0" fontId="8" fillId="0" borderId="1" xfId="0" applyFont="1" applyBorder="1" applyAlignment="1">
      <alignment horizontal="center" vertical="center" wrapText="1"/>
    </xf>
    <xf numFmtId="0" fontId="8" fillId="0" borderId="4" xfId="0" applyFont="1" applyBorder="1" applyAlignment="1">
      <alignment horizontal="center" vertical="center" wrapText="1"/>
    </xf>
    <xf numFmtId="0" fontId="8" fillId="0" borderId="3" xfId="0" applyFont="1" applyBorder="1" applyAlignment="1">
      <alignment horizontal="center" vertical="center" wrapText="1"/>
    </xf>
    <xf numFmtId="0" fontId="8" fillId="7" borderId="14" xfId="0" applyFont="1" applyFill="1" applyBorder="1" applyAlignment="1">
      <alignment horizontal="center" vertical="center"/>
    </xf>
    <xf numFmtId="0" fontId="2" fillId="0" borderId="0" xfId="0" applyFont="1" applyBorder="1"/>
    <xf numFmtId="0" fontId="0" fillId="2" borderId="47" xfId="0" applyFill="1" applyBorder="1"/>
    <xf numFmtId="0" fontId="0" fillId="0" borderId="48" xfId="0" applyBorder="1"/>
    <xf numFmtId="0" fontId="0" fillId="0" borderId="49" xfId="0" applyBorder="1"/>
    <xf numFmtId="14" fontId="0" fillId="0" borderId="48" xfId="0" applyNumberFormat="1" applyBorder="1"/>
    <xf numFmtId="0" fontId="0" fillId="0" borderId="48" xfId="0" applyBorder="1" applyAlignment="1">
      <alignment wrapText="1"/>
    </xf>
    <xf numFmtId="0" fontId="0" fillId="0" borderId="47" xfId="0" applyBorder="1"/>
    <xf numFmtId="14" fontId="0" fillId="0" borderId="47" xfId="0" applyNumberFormat="1" applyBorder="1"/>
    <xf numFmtId="0" fontId="0" fillId="0" borderId="47" xfId="0" applyBorder="1" applyAlignment="1">
      <alignment wrapText="1"/>
    </xf>
    <xf numFmtId="0" fontId="0" fillId="0" borderId="47" xfId="0" applyBorder="1" applyAlignment="1"/>
    <xf numFmtId="0" fontId="0" fillId="0" borderId="48" xfId="0" applyBorder="1" applyAlignment="1"/>
    <xf numFmtId="0" fontId="0" fillId="0" borderId="49" xfId="0" applyBorder="1" applyAlignment="1"/>
    <xf numFmtId="0" fontId="9" fillId="0" borderId="17" xfId="0" applyFont="1" applyBorder="1" applyAlignment="1">
      <alignment horizontal="center" vertical="center" wrapText="1"/>
    </xf>
    <xf numFmtId="0" fontId="9" fillId="0" borderId="3" xfId="0" applyFont="1" applyBorder="1" applyAlignment="1">
      <alignment horizontal="center" vertical="center" wrapText="1"/>
    </xf>
    <xf numFmtId="0" fontId="0" fillId="0" borderId="0" xfId="0" applyAlignment="1">
      <alignment horizontal="center"/>
    </xf>
    <xf numFmtId="0" fontId="0" fillId="0" borderId="0" xfId="0" applyBorder="1"/>
    <xf numFmtId="0" fontId="0" fillId="0" borderId="0" xfId="0" applyFill="1" applyBorder="1" applyAlignment="1">
      <alignment horizontal="center"/>
    </xf>
    <xf numFmtId="0" fontId="8" fillId="0" borderId="1" xfId="0" applyFont="1" applyFill="1" applyBorder="1" applyAlignment="1">
      <alignment horizontal="left" vertical="center"/>
    </xf>
    <xf numFmtId="0" fontId="9" fillId="0" borderId="0" xfId="0" applyFont="1" applyFill="1" applyBorder="1" applyAlignment="1">
      <alignment vertical="center"/>
    </xf>
    <xf numFmtId="0" fontId="6" fillId="0" borderId="1" xfId="0" applyFont="1" applyFill="1" applyBorder="1" applyAlignment="1">
      <alignment horizontal="center" vertical="center"/>
    </xf>
    <xf numFmtId="0" fontId="8" fillId="0" borderId="1" xfId="0" applyFont="1" applyFill="1" applyBorder="1" applyAlignment="1">
      <alignment horizontal="center" vertical="center"/>
    </xf>
    <xf numFmtId="0" fontId="14" fillId="7" borderId="1" xfId="0" applyFont="1" applyFill="1" applyBorder="1" applyAlignment="1">
      <alignment horizontal="left" vertical="center" wrapText="1"/>
    </xf>
    <xf numFmtId="0" fontId="14" fillId="5" borderId="1" xfId="0" applyFont="1" applyFill="1" applyBorder="1" applyAlignment="1">
      <alignment horizontal="left" vertical="center" wrapText="1"/>
    </xf>
    <xf numFmtId="0" fontId="0" fillId="0" borderId="38" xfId="0" applyBorder="1"/>
    <xf numFmtId="0" fontId="0" fillId="0" borderId="37" xfId="0" applyBorder="1"/>
    <xf numFmtId="0" fontId="0" fillId="0" borderId="36" xfId="0" applyBorder="1"/>
    <xf numFmtId="0" fontId="0" fillId="0" borderId="32" xfId="0" applyBorder="1"/>
    <xf numFmtId="0" fontId="0" fillId="0" borderId="31" xfId="0" applyBorder="1"/>
    <xf numFmtId="0" fontId="0" fillId="0" borderId="30" xfId="0" applyBorder="1"/>
    <xf numFmtId="0" fontId="0" fillId="0" borderId="10" xfId="0" applyBorder="1"/>
    <xf numFmtId="0" fontId="0" fillId="0" borderId="29" xfId="0" applyBorder="1"/>
    <xf numFmtId="0" fontId="0" fillId="0" borderId="38" xfId="0" applyBorder="1" applyAlignment="1">
      <alignment wrapText="1"/>
    </xf>
    <xf numFmtId="0" fontId="0" fillId="0" borderId="32" xfId="0" applyBorder="1" applyAlignment="1">
      <alignment wrapText="1"/>
    </xf>
    <xf numFmtId="0" fontId="0" fillId="0" borderId="37" xfId="0" applyBorder="1" applyAlignment="1">
      <alignment wrapText="1"/>
    </xf>
    <xf numFmtId="0" fontId="0" fillId="0" borderId="0" xfId="0" applyBorder="1" applyAlignment="1">
      <alignment wrapText="1"/>
    </xf>
    <xf numFmtId="0" fontId="0" fillId="0" borderId="30" xfId="0" applyBorder="1" applyAlignment="1">
      <alignment wrapText="1"/>
    </xf>
    <xf numFmtId="0" fontId="0" fillId="0" borderId="10" xfId="0" applyBorder="1" applyAlignment="1">
      <alignment wrapText="1"/>
    </xf>
    <xf numFmtId="0" fontId="2" fillId="0" borderId="37" xfId="0" applyFont="1" applyBorder="1" applyAlignment="1">
      <alignment horizontal="center"/>
    </xf>
    <xf numFmtId="0" fontId="2" fillId="0" borderId="36" xfId="0" applyFont="1" applyBorder="1" applyAlignment="1">
      <alignment horizontal="center"/>
    </xf>
    <xf numFmtId="0" fontId="0" fillId="0" borderId="0" xfId="0" applyFont="1" applyBorder="1"/>
    <xf numFmtId="0" fontId="16" fillId="0" borderId="10" xfId="0" applyFont="1" applyBorder="1" applyAlignment="1"/>
    <xf numFmtId="0" fontId="0" fillId="0" borderId="37" xfId="0" applyBorder="1" applyAlignment="1">
      <alignment horizontal="center"/>
    </xf>
    <xf numFmtId="0" fontId="0" fillId="0" borderId="0" xfId="0" applyBorder="1" applyAlignment="1">
      <alignment horizontal="center"/>
    </xf>
    <xf numFmtId="0" fontId="0" fillId="0" borderId="10" xfId="0" applyBorder="1" applyAlignment="1">
      <alignment horizontal="center"/>
    </xf>
    <xf numFmtId="0" fontId="0" fillId="0" borderId="29" xfId="0" applyBorder="1" applyAlignment="1">
      <alignment horizontal="center"/>
    </xf>
    <xf numFmtId="0" fontId="13" fillId="2" borderId="1" xfId="0" applyFont="1" applyFill="1" applyBorder="1"/>
    <xf numFmtId="0" fontId="6" fillId="0" borderId="1" xfId="0" applyFont="1" applyBorder="1" applyAlignment="1">
      <alignment horizontal="center" wrapText="1"/>
    </xf>
    <xf numFmtId="0" fontId="6" fillId="11" borderId="1" xfId="0" applyFont="1" applyFill="1" applyBorder="1" applyAlignment="1">
      <alignment horizontal="center" wrapText="1"/>
    </xf>
    <xf numFmtId="0" fontId="6" fillId="0" borderId="1" xfId="0" applyFont="1" applyBorder="1" applyAlignment="1">
      <alignment horizontal="center" vertical="center" wrapText="1"/>
    </xf>
    <xf numFmtId="0" fontId="7" fillId="0" borderId="1" xfId="0" applyFont="1" applyBorder="1" applyAlignment="1">
      <alignment horizontal="center" vertical="center" wrapText="1"/>
    </xf>
    <xf numFmtId="0" fontId="7" fillId="9" borderId="1" xfId="0" applyFont="1" applyFill="1" applyBorder="1" applyAlignment="1">
      <alignment horizontal="center" vertical="center" wrapText="1"/>
    </xf>
    <xf numFmtId="0" fontId="6" fillId="0" borderId="4" xfId="0" applyFont="1" applyBorder="1" applyAlignment="1">
      <alignment horizontal="center" vertical="center" wrapText="1"/>
    </xf>
    <xf numFmtId="0" fontId="7" fillId="4" borderId="1"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7" fillId="7" borderId="1" xfId="0" applyFont="1" applyFill="1" applyBorder="1" applyAlignment="1">
      <alignment horizontal="center" vertical="center" wrapText="1"/>
    </xf>
    <xf numFmtId="0" fontId="7" fillId="5" borderId="1" xfId="0" applyFont="1" applyFill="1" applyBorder="1" applyAlignment="1">
      <alignment horizontal="center"/>
    </xf>
    <xf numFmtId="0" fontId="7" fillId="0" borderId="0" xfId="0" applyFont="1"/>
    <xf numFmtId="0" fontId="6" fillId="0" borderId="1" xfId="0" applyFont="1" applyBorder="1" applyAlignment="1">
      <alignment wrapText="1"/>
    </xf>
    <xf numFmtId="0" fontId="6" fillId="11" borderId="1" xfId="0" applyFont="1" applyFill="1" applyBorder="1" applyAlignment="1">
      <alignment wrapText="1"/>
    </xf>
    <xf numFmtId="0" fontId="7" fillId="9" borderId="1" xfId="0" applyFont="1" applyFill="1" applyBorder="1" applyAlignment="1">
      <alignment wrapText="1"/>
    </xf>
    <xf numFmtId="0" fontId="11" fillId="0" borderId="7" xfId="0" applyFont="1" applyBorder="1"/>
    <xf numFmtId="0" fontId="11" fillId="0" borderId="4" xfId="0" applyFont="1" applyBorder="1"/>
    <xf numFmtId="0" fontId="11" fillId="0" borderId="26" xfId="0" applyFont="1" applyBorder="1"/>
    <xf numFmtId="0" fontId="11" fillId="0" borderId="25" xfId="0" applyFont="1" applyBorder="1"/>
    <xf numFmtId="0" fontId="11" fillId="0" borderId="16" xfId="0" applyFont="1" applyBorder="1"/>
    <xf numFmtId="0" fontId="11" fillId="0" borderId="50" xfId="0" applyFont="1" applyBorder="1"/>
    <xf numFmtId="0" fontId="11" fillId="0" borderId="51" xfId="0" applyFont="1" applyBorder="1"/>
    <xf numFmtId="0" fontId="11" fillId="0" borderId="23" xfId="0" applyFont="1" applyBorder="1"/>
    <xf numFmtId="0" fontId="11" fillId="0" borderId="22" xfId="0" applyFont="1" applyBorder="1"/>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2"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55" xfId="0" applyFont="1" applyBorder="1" applyAlignment="1">
      <alignment horizontal="center" vertical="center" wrapText="1"/>
    </xf>
    <xf numFmtId="0" fontId="11" fillId="0" borderId="56" xfId="0" applyFont="1" applyBorder="1" applyAlignment="1">
      <alignment horizontal="center" vertical="center" wrapText="1"/>
    </xf>
    <xf numFmtId="0" fontId="11" fillId="0" borderId="57" xfId="0" applyFont="1" applyBorder="1" applyAlignment="1">
      <alignment horizontal="center" vertical="center" wrapText="1"/>
    </xf>
    <xf numFmtId="0" fontId="2" fillId="0" borderId="0" xfId="0" applyFont="1" applyFill="1" applyBorder="1" applyAlignment="1">
      <alignment horizontal="center" wrapText="1"/>
    </xf>
    <xf numFmtId="0" fontId="11" fillId="0" borderId="6" xfId="0" applyFont="1" applyBorder="1"/>
    <xf numFmtId="0" fontId="11" fillId="0" borderId="39" xfId="0" applyFont="1" applyBorder="1"/>
    <xf numFmtId="0" fontId="11" fillId="0" borderId="52" xfId="0" applyFont="1" applyBorder="1"/>
    <xf numFmtId="0" fontId="19" fillId="0" borderId="1" xfId="0" applyFont="1" applyBorder="1" applyAlignment="1"/>
    <xf numFmtId="0" fontId="11" fillId="0" borderId="1" xfId="0" applyFont="1" applyBorder="1" applyAlignment="1"/>
    <xf numFmtId="0" fontId="11" fillId="0" borderId="2" xfId="0" applyFont="1" applyBorder="1"/>
    <xf numFmtId="0" fontId="11" fillId="0" borderId="45" xfId="0" applyFont="1" applyBorder="1"/>
    <xf numFmtId="0" fontId="11" fillId="0" borderId="0" xfId="0" applyFont="1" applyBorder="1"/>
    <xf numFmtId="0" fontId="11" fillId="0" borderId="18" xfId="0" applyFont="1" applyBorder="1"/>
    <xf numFmtId="0" fontId="11" fillId="0" borderId="17" xfId="0" applyFont="1" applyBorder="1"/>
    <xf numFmtId="0" fontId="11" fillId="0" borderId="17" xfId="0" applyFont="1" applyBorder="1" applyAlignment="1">
      <alignment horizontal="center" vertical="center"/>
    </xf>
    <xf numFmtId="0" fontId="11" fillId="0" borderId="41" xfId="0" applyFont="1" applyBorder="1"/>
    <xf numFmtId="0" fontId="11" fillId="0" borderId="47" xfId="0" applyFont="1" applyBorder="1"/>
    <xf numFmtId="0" fontId="11" fillId="0" borderId="26" xfId="0" applyFont="1" applyBorder="1" applyAlignment="1">
      <alignment horizontal="center" vertical="center"/>
    </xf>
    <xf numFmtId="0" fontId="11" fillId="0" borderId="50" xfId="0" applyFont="1" applyBorder="1" applyAlignment="1">
      <alignment horizontal="center" vertical="center"/>
    </xf>
    <xf numFmtId="0" fontId="11" fillId="0" borderId="42" xfId="0" applyFont="1" applyBorder="1"/>
    <xf numFmtId="0" fontId="11" fillId="0" borderId="23" xfId="0" applyFont="1" applyBorder="1" applyAlignment="1">
      <alignment horizontal="center" vertical="center" wrapText="1"/>
    </xf>
    <xf numFmtId="0" fontId="11" fillId="0" borderId="47" xfId="0" applyFont="1" applyBorder="1" applyAlignment="1">
      <alignment horizontal="center" vertical="center" wrapText="1"/>
    </xf>
    <xf numFmtId="0" fontId="11" fillId="0" borderId="0" xfId="0" applyFont="1" applyFill="1" applyBorder="1" applyAlignment="1">
      <alignment horizontal="center" vertical="center" wrapText="1"/>
    </xf>
    <xf numFmtId="0" fontId="11" fillId="0" borderId="31" xfId="0" applyFont="1" applyFill="1" applyBorder="1" applyAlignment="1">
      <alignment horizontal="center" vertical="center" wrapText="1"/>
    </xf>
    <xf numFmtId="0" fontId="11" fillId="0" borderId="51" xfId="0" applyFont="1" applyBorder="1" applyAlignment="1">
      <alignment horizontal="center" vertical="center" wrapText="1"/>
    </xf>
    <xf numFmtId="0" fontId="11" fillId="0" borderId="40" xfId="0" applyFont="1" applyBorder="1" applyAlignment="1">
      <alignment horizontal="center" vertical="center" wrapText="1"/>
    </xf>
    <xf numFmtId="0" fontId="11" fillId="0" borderId="23" xfId="0" applyFont="1" applyBorder="1" applyAlignment="1">
      <alignment horizontal="center" vertical="center"/>
    </xf>
    <xf numFmtId="0" fontId="11" fillId="0" borderId="10" xfId="0" applyFont="1" applyFill="1" applyBorder="1" applyAlignment="1">
      <alignment horizontal="center" vertical="center" wrapText="1"/>
    </xf>
    <xf numFmtId="0" fontId="11" fillId="0" borderId="29" xfId="0" applyFont="1" applyFill="1" applyBorder="1" applyAlignment="1">
      <alignment horizontal="center" vertical="center" wrapText="1"/>
    </xf>
    <xf numFmtId="0" fontId="11" fillId="0" borderId="4" xfId="0" applyFont="1" applyBorder="1" applyAlignment="1">
      <alignment horizontal="center" vertical="center"/>
    </xf>
    <xf numFmtId="0" fontId="20" fillId="0" borderId="38" xfId="0" applyFont="1" applyBorder="1" applyAlignment="1">
      <alignment horizontal="center" vertical="center" wrapText="1"/>
    </xf>
    <xf numFmtId="0" fontId="20" fillId="0" borderId="37" xfId="0" applyFont="1" applyBorder="1" applyAlignment="1">
      <alignment horizontal="center" vertical="center"/>
    </xf>
    <xf numFmtId="0" fontId="20" fillId="0" borderId="32" xfId="0" applyFont="1" applyBorder="1" applyAlignment="1">
      <alignment horizontal="center" vertical="center" wrapText="1"/>
    </xf>
    <xf numFmtId="0" fontId="20" fillId="0" borderId="0" xfId="0" applyFont="1" applyBorder="1" applyAlignment="1">
      <alignment horizontal="center" vertical="center"/>
    </xf>
    <xf numFmtId="0" fontId="16" fillId="0" borderId="0" xfId="0" applyFont="1" applyFill="1" applyBorder="1" applyAlignment="1">
      <alignment wrapText="1"/>
    </xf>
    <xf numFmtId="0" fontId="0" fillId="0" borderId="0" xfId="0" applyFill="1" applyAlignment="1">
      <alignment wrapText="1"/>
    </xf>
    <xf numFmtId="0" fontId="9" fillId="0" borderId="2"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3" xfId="0" applyFont="1" applyFill="1" applyBorder="1" applyAlignment="1">
      <alignment horizontal="center" vertical="center"/>
    </xf>
    <xf numFmtId="0" fontId="2" fillId="10" borderId="6" xfId="0" applyFont="1" applyFill="1" applyBorder="1" applyAlignment="1">
      <alignment horizontal="center"/>
    </xf>
    <xf numFmtId="0" fontId="2" fillId="10" borderId="7" xfId="0" applyFont="1" applyFill="1" applyBorder="1" applyAlignment="1">
      <alignment horizontal="center"/>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7" fillId="7" borderId="2" xfId="0" applyFont="1" applyFill="1" applyBorder="1" applyAlignment="1">
      <alignment horizontal="center" vertical="center" wrapText="1"/>
    </xf>
    <xf numFmtId="0" fontId="7" fillId="7" borderId="4" xfId="0" applyFont="1" applyFill="1" applyBorder="1" applyAlignment="1">
      <alignment horizontal="center" vertical="center" wrapText="1"/>
    </xf>
    <xf numFmtId="0" fontId="7" fillId="0" borderId="2" xfId="0" applyFont="1" applyBorder="1" applyAlignment="1">
      <alignment horizontal="center" vertical="center" wrapText="1"/>
    </xf>
    <xf numFmtId="0" fontId="7" fillId="0" borderId="4" xfId="0" applyFont="1" applyBorder="1" applyAlignment="1">
      <alignment horizontal="center" vertical="center" wrapText="1"/>
    </xf>
    <xf numFmtId="0" fontId="7" fillId="0" borderId="45"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44" xfId="0" applyFont="1" applyBorder="1" applyAlignment="1">
      <alignment horizontal="center" vertical="center" wrapText="1"/>
    </xf>
    <xf numFmtId="0" fontId="7" fillId="0" borderId="34" xfId="0" applyFont="1" applyBorder="1" applyAlignment="1">
      <alignment horizontal="center" vertical="center" wrapText="1"/>
    </xf>
    <xf numFmtId="0" fontId="7" fillId="0" borderId="46" xfId="0" applyFont="1" applyBorder="1" applyAlignment="1">
      <alignment horizontal="center" vertical="center" wrapText="1"/>
    </xf>
    <xf numFmtId="0" fontId="7" fillId="0" borderId="33" xfId="0" applyFont="1" applyBorder="1" applyAlignment="1">
      <alignment horizontal="center" vertical="center" wrapText="1"/>
    </xf>
    <xf numFmtId="0" fontId="7" fillId="4" borderId="45" xfId="0" applyFont="1" applyFill="1" applyBorder="1" applyAlignment="1">
      <alignment horizontal="center" vertical="center" wrapText="1"/>
    </xf>
    <xf numFmtId="0" fontId="7" fillId="4" borderId="12" xfId="0" applyFont="1" applyFill="1" applyBorder="1" applyAlignment="1">
      <alignment horizontal="center" vertical="center" wrapText="1"/>
    </xf>
    <xf numFmtId="0" fontId="7" fillId="4" borderId="44" xfId="0" applyFont="1" applyFill="1" applyBorder="1" applyAlignment="1">
      <alignment horizontal="center" vertical="center" wrapText="1"/>
    </xf>
    <xf numFmtId="0" fontId="7" fillId="4" borderId="34" xfId="0" applyFont="1" applyFill="1" applyBorder="1" applyAlignment="1">
      <alignment horizontal="center" vertical="center" wrapText="1"/>
    </xf>
    <xf numFmtId="0" fontId="7" fillId="4" borderId="46" xfId="0" applyFont="1" applyFill="1" applyBorder="1" applyAlignment="1">
      <alignment horizontal="center" vertical="center" wrapText="1"/>
    </xf>
    <xf numFmtId="0" fontId="7" fillId="4" borderId="33" xfId="0" applyFont="1" applyFill="1" applyBorder="1" applyAlignment="1">
      <alignment horizontal="center" vertical="center" wrapText="1"/>
    </xf>
    <xf numFmtId="0" fontId="6" fillId="0" borderId="3" xfId="0" applyFont="1" applyBorder="1" applyAlignment="1">
      <alignment horizontal="center" vertical="center" wrapText="1"/>
    </xf>
    <xf numFmtId="0" fontId="7" fillId="7" borderId="3" xfId="0" applyFont="1" applyFill="1" applyBorder="1" applyAlignment="1">
      <alignment horizontal="center" vertical="center" wrapText="1"/>
    </xf>
    <xf numFmtId="0" fontId="7" fillId="0" borderId="3" xfId="0" applyFont="1" applyBorder="1" applyAlignment="1">
      <alignment horizontal="center" vertical="center" wrapText="1"/>
    </xf>
    <xf numFmtId="0" fontId="16" fillId="0" borderId="0" xfId="0" applyFont="1" applyAlignment="1">
      <alignment horizontal="center"/>
    </xf>
    <xf numFmtId="0" fontId="0" fillId="0" borderId="0" xfId="0" applyAlignment="1">
      <alignment horizontal="center"/>
    </xf>
    <xf numFmtId="0" fontId="7" fillId="4" borderId="2" xfId="0" applyFont="1" applyFill="1" applyBorder="1" applyAlignment="1">
      <alignment horizontal="center" vertical="center" wrapText="1"/>
    </xf>
    <xf numFmtId="0" fontId="7" fillId="4" borderId="3" xfId="0" applyFont="1" applyFill="1" applyBorder="1" applyAlignment="1">
      <alignment horizontal="center" vertical="center" wrapText="1"/>
    </xf>
    <xf numFmtId="0" fontId="7" fillId="4" borderId="4" xfId="0" applyFont="1" applyFill="1" applyBorder="1" applyAlignment="1">
      <alignment horizontal="center" vertical="center" wrapText="1"/>
    </xf>
    <xf numFmtId="0" fontId="6" fillId="10" borderId="6" xfId="0" applyFont="1" applyFill="1" applyBorder="1" applyAlignment="1">
      <alignment horizontal="center"/>
    </xf>
    <xf numFmtId="0" fontId="6" fillId="10" borderId="7" xfId="0" applyFont="1" applyFill="1" applyBorder="1" applyAlignment="1">
      <alignment horizontal="center"/>
    </xf>
    <xf numFmtId="0" fontId="16" fillId="0" borderId="10" xfId="0" applyFont="1" applyBorder="1" applyAlignment="1">
      <alignment horizontal="center"/>
    </xf>
    <xf numFmtId="0" fontId="16" fillId="0" borderId="11" xfId="0" applyFont="1" applyBorder="1" applyAlignment="1">
      <alignment horizontal="center"/>
    </xf>
    <xf numFmtId="0" fontId="0" fillId="0" borderId="9" xfId="0" applyBorder="1" applyAlignment="1">
      <alignment horizontal="center"/>
    </xf>
    <xf numFmtId="0" fontId="0" fillId="0" borderId="8" xfId="0" applyBorder="1" applyAlignment="1">
      <alignment horizontal="center"/>
    </xf>
    <xf numFmtId="0" fontId="16" fillId="0" borderId="9" xfId="0" applyFont="1" applyBorder="1" applyAlignment="1">
      <alignment horizontal="center"/>
    </xf>
    <xf numFmtId="0" fontId="16" fillId="0" borderId="8" xfId="0" applyFont="1" applyBorder="1" applyAlignment="1">
      <alignment horizontal="center"/>
    </xf>
    <xf numFmtId="0" fontId="0" fillId="0" borderId="10" xfId="0" applyBorder="1" applyAlignment="1">
      <alignment horizontal="center"/>
    </xf>
    <xf numFmtId="0" fontId="6" fillId="0" borderId="0" xfId="0" applyFont="1" applyAlignment="1">
      <alignment horizontal="center"/>
    </xf>
    <xf numFmtId="0" fontId="21" fillId="0" borderId="0" xfId="22" applyFont="1" applyAlignment="1">
      <alignment horizontal="center"/>
    </xf>
    <xf numFmtId="0" fontId="9" fillId="6" borderId="30" xfId="0" applyFont="1" applyFill="1" applyBorder="1" applyAlignment="1">
      <alignment horizontal="center" vertical="center"/>
    </xf>
    <xf numFmtId="0" fontId="9" fillId="6" borderId="0" xfId="0" applyFont="1" applyFill="1" applyBorder="1" applyAlignment="1">
      <alignment horizontal="center" vertical="center"/>
    </xf>
    <xf numFmtId="0" fontId="9" fillId="6" borderId="10" xfId="0" applyFont="1" applyFill="1" applyBorder="1" applyAlignment="1">
      <alignment horizontal="center" vertical="center"/>
    </xf>
    <xf numFmtId="0" fontId="9" fillId="6" borderId="29" xfId="0" applyFont="1" applyFill="1" applyBorder="1" applyAlignment="1">
      <alignment horizontal="center" vertical="center"/>
    </xf>
    <xf numFmtId="0" fontId="8" fillId="8" borderId="12" xfId="0" applyFont="1" applyFill="1" applyBorder="1" applyAlignment="1">
      <alignment horizontal="center" vertical="center"/>
    </xf>
    <xf numFmtId="0" fontId="8" fillId="8" borderId="34" xfId="0" applyFont="1" applyFill="1" applyBorder="1" applyAlignment="1">
      <alignment horizontal="center" vertical="center"/>
    </xf>
    <xf numFmtId="0" fontId="8" fillId="8" borderId="33" xfId="0" applyFont="1" applyFill="1" applyBorder="1" applyAlignment="1">
      <alignment horizontal="center" vertical="center"/>
    </xf>
    <xf numFmtId="0" fontId="9" fillId="0" borderId="2" xfId="0" applyFont="1" applyBorder="1" applyAlignment="1">
      <alignment horizontal="center" vertical="center"/>
    </xf>
    <xf numFmtId="0" fontId="9" fillId="0" borderId="4" xfId="0" applyFont="1" applyBorder="1" applyAlignment="1">
      <alignment horizontal="center" vertical="center"/>
    </xf>
    <xf numFmtId="0" fontId="9" fillId="0" borderId="1" xfId="0" applyFont="1" applyBorder="1" applyAlignment="1">
      <alignment horizontal="center" vertical="center"/>
    </xf>
    <xf numFmtId="0" fontId="8" fillId="8" borderId="35" xfId="0" applyFont="1" applyFill="1" applyBorder="1" applyAlignment="1">
      <alignment horizontal="center" vertical="center"/>
    </xf>
    <xf numFmtId="0" fontId="9" fillId="0" borderId="17" xfId="0" applyFont="1" applyBorder="1" applyAlignment="1">
      <alignment horizontal="center" vertical="center"/>
    </xf>
    <xf numFmtId="0" fontId="9" fillId="6" borderId="32" xfId="0" applyFont="1" applyFill="1" applyBorder="1" applyAlignment="1">
      <alignment horizontal="center" vertical="center"/>
    </xf>
    <xf numFmtId="0" fontId="9" fillId="6" borderId="36" xfId="0" applyFont="1" applyFill="1" applyBorder="1" applyAlignment="1">
      <alignment horizontal="center" vertical="center"/>
    </xf>
    <xf numFmtId="0" fontId="9" fillId="6" borderId="31" xfId="0" applyFont="1" applyFill="1" applyBorder="1" applyAlignment="1">
      <alignment horizontal="center" vertical="center"/>
    </xf>
    <xf numFmtId="0" fontId="8" fillId="7" borderId="18" xfId="0" applyFont="1" applyFill="1" applyBorder="1" applyAlignment="1">
      <alignment horizontal="center" vertical="center" wrapText="1"/>
    </xf>
    <xf numFmtId="0" fontId="8" fillId="7" borderId="28" xfId="0" applyFont="1" applyFill="1" applyBorder="1" applyAlignment="1">
      <alignment horizontal="center" vertical="center"/>
    </xf>
    <xf numFmtId="0" fontId="8" fillId="6" borderId="38" xfId="0" applyFont="1" applyFill="1" applyBorder="1" applyAlignment="1">
      <alignment horizontal="center" vertical="center"/>
    </xf>
    <xf numFmtId="0" fontId="8" fillId="6" borderId="37" xfId="0" applyFont="1" applyFill="1" applyBorder="1" applyAlignment="1">
      <alignment horizontal="center" vertical="center"/>
    </xf>
    <xf numFmtId="0" fontId="8" fillId="6" borderId="9" xfId="0" applyFont="1" applyFill="1" applyBorder="1" applyAlignment="1">
      <alignment horizontal="center" vertical="center"/>
    </xf>
    <xf numFmtId="0" fontId="8" fillId="6" borderId="8" xfId="0" applyFont="1" applyFill="1" applyBorder="1" applyAlignment="1">
      <alignment horizontal="center" vertical="center"/>
    </xf>
    <xf numFmtId="0" fontId="8" fillId="6" borderId="11" xfId="0" applyFont="1" applyFill="1" applyBorder="1" applyAlignment="1">
      <alignment horizontal="center" vertical="center"/>
    </xf>
    <xf numFmtId="0" fontId="8" fillId="7" borderId="18" xfId="0" applyFont="1" applyFill="1" applyBorder="1" applyAlignment="1">
      <alignment horizontal="center" vertical="center"/>
    </xf>
    <xf numFmtId="0" fontId="8" fillId="7" borderId="14" xfId="0" applyFont="1" applyFill="1" applyBorder="1" applyAlignment="1">
      <alignment horizontal="center" vertical="center"/>
    </xf>
    <xf numFmtId="0" fontId="8" fillId="7" borderId="24" xfId="0" applyFont="1" applyFill="1" applyBorder="1" applyAlignment="1">
      <alignment horizontal="center" vertical="center"/>
    </xf>
    <xf numFmtId="0" fontId="8" fillId="6" borderId="1" xfId="0" applyFont="1" applyFill="1" applyBorder="1" applyAlignment="1">
      <alignment horizontal="center" vertical="center"/>
    </xf>
    <xf numFmtId="0" fontId="8" fillId="6" borderId="36" xfId="0" applyFont="1" applyFill="1" applyBorder="1" applyAlignment="1">
      <alignment horizontal="center" vertical="center"/>
    </xf>
    <xf numFmtId="0" fontId="9" fillId="0" borderId="2" xfId="0" applyFont="1" applyBorder="1" applyAlignment="1">
      <alignment horizontal="center"/>
    </xf>
    <xf numFmtId="0" fontId="9" fillId="0" borderId="3" xfId="0" applyFont="1" applyBorder="1" applyAlignment="1">
      <alignment horizontal="center"/>
    </xf>
    <xf numFmtId="0" fontId="9" fillId="0" borderId="4" xfId="0" applyFont="1" applyBorder="1" applyAlignment="1">
      <alignment horizontal="center"/>
    </xf>
    <xf numFmtId="0" fontId="8" fillId="7" borderId="27" xfId="0" applyFont="1" applyFill="1" applyBorder="1" applyAlignment="1">
      <alignment horizontal="center" vertical="center" wrapText="1"/>
    </xf>
    <xf numFmtId="0" fontId="9" fillId="6" borderId="11" xfId="0" applyFont="1" applyFill="1" applyBorder="1" applyAlignment="1">
      <alignment horizontal="center" vertical="center"/>
    </xf>
    <xf numFmtId="0" fontId="9" fillId="6" borderId="9" xfId="0" applyFont="1" applyFill="1" applyBorder="1" applyAlignment="1">
      <alignment horizontal="center" vertical="center"/>
    </xf>
    <xf numFmtId="0" fontId="9" fillId="6" borderId="8" xfId="0" applyFont="1" applyFill="1" applyBorder="1" applyAlignment="1">
      <alignment horizontal="center" vertical="center"/>
    </xf>
    <xf numFmtId="0" fontId="8" fillId="8" borderId="18" xfId="0" applyFont="1" applyFill="1" applyBorder="1" applyAlignment="1">
      <alignment horizontal="center" vertical="center" wrapText="1"/>
    </xf>
    <xf numFmtId="0" fontId="8" fillId="8" borderId="24" xfId="0" applyFont="1" applyFill="1" applyBorder="1" applyAlignment="1">
      <alignment horizontal="center" vertical="center"/>
    </xf>
    <xf numFmtId="0" fontId="9" fillId="0" borderId="3" xfId="0" applyFont="1" applyBorder="1" applyAlignment="1">
      <alignment horizontal="center" vertical="center"/>
    </xf>
    <xf numFmtId="0" fontId="9" fillId="0" borderId="17" xfId="0" applyFont="1" applyBorder="1" applyAlignment="1">
      <alignment horizontal="center" vertical="center" wrapText="1"/>
    </xf>
    <xf numFmtId="0" fontId="9" fillId="0" borderId="4" xfId="0" applyFont="1" applyBorder="1" applyAlignment="1">
      <alignment horizontal="center" vertical="center" wrapText="1"/>
    </xf>
    <xf numFmtId="0" fontId="9" fillId="0" borderId="41" xfId="0" applyFont="1" applyBorder="1" applyAlignment="1">
      <alignment horizontal="center" vertical="center"/>
    </xf>
    <xf numFmtId="0" fontId="9" fillId="0" borderId="42" xfId="0" applyFont="1" applyBorder="1" applyAlignment="1">
      <alignment horizontal="center" vertical="center"/>
    </xf>
    <xf numFmtId="0" fontId="9" fillId="0" borderId="15" xfId="0" applyFont="1" applyBorder="1" applyAlignment="1">
      <alignment horizontal="center" vertical="center"/>
    </xf>
    <xf numFmtId="0" fontId="9" fillId="0" borderId="43" xfId="0" applyFont="1" applyBorder="1" applyAlignment="1">
      <alignment horizontal="center" vertical="center"/>
    </xf>
    <xf numFmtId="0" fontId="9" fillId="0" borderId="17" xfId="0" applyFont="1" applyBorder="1" applyAlignment="1">
      <alignment horizontal="center"/>
    </xf>
    <xf numFmtId="0" fontId="9" fillId="0" borderId="2" xfId="0" applyFont="1" applyBorder="1" applyAlignment="1" applyProtection="1">
      <alignment horizontal="center" vertical="center" wrapText="1"/>
      <protection locked="0"/>
    </xf>
    <xf numFmtId="0" fontId="9" fillId="0" borderId="4" xfId="0" applyFont="1" applyBorder="1" applyAlignment="1" applyProtection="1">
      <alignment horizontal="center" vertical="center" wrapText="1"/>
      <protection locked="0"/>
    </xf>
    <xf numFmtId="0" fontId="19" fillId="0" borderId="54" xfId="0" applyFont="1" applyBorder="1" applyAlignment="1">
      <alignment horizontal="center"/>
    </xf>
    <xf numFmtId="0" fontId="19" fillId="0" borderId="12" xfId="0" applyFont="1" applyBorder="1" applyAlignment="1">
      <alignment horizontal="center"/>
    </xf>
    <xf numFmtId="0" fontId="19" fillId="0" borderId="10" xfId="0" applyFont="1" applyBorder="1" applyAlignment="1">
      <alignment horizontal="center"/>
    </xf>
    <xf numFmtId="0" fontId="19" fillId="0" borderId="60" xfId="0" applyFont="1" applyBorder="1" applyAlignment="1">
      <alignment horizontal="center"/>
    </xf>
    <xf numFmtId="0" fontId="18" fillId="0" borderId="58" xfId="0" applyFont="1" applyBorder="1" applyAlignment="1">
      <alignment horizontal="center"/>
    </xf>
    <xf numFmtId="0" fontId="18" fillId="0" borderId="59" xfId="0" applyFont="1" applyBorder="1" applyAlignment="1">
      <alignment horizontal="center"/>
    </xf>
    <xf numFmtId="0" fontId="18" fillId="0" borderId="53" xfId="0" applyFont="1" applyBorder="1" applyAlignment="1">
      <alignment horizontal="center"/>
    </xf>
    <xf numFmtId="0" fontId="8" fillId="8" borderId="1" xfId="0" applyFont="1" applyFill="1" applyBorder="1" applyAlignment="1">
      <alignment horizontal="center" vertical="center"/>
    </xf>
    <xf numFmtId="0" fontId="9" fillId="0" borderId="3" xfId="0" applyFont="1" applyBorder="1" applyAlignment="1">
      <alignment horizontal="center" vertical="center" wrapText="1"/>
    </xf>
    <xf numFmtId="0" fontId="9" fillId="0" borderId="40" xfId="0" applyFont="1" applyBorder="1" applyAlignment="1">
      <alignment horizontal="center" vertical="center" wrapText="1"/>
    </xf>
    <xf numFmtId="0" fontId="8" fillId="5" borderId="1" xfId="0" applyFont="1" applyFill="1" applyBorder="1" applyAlignment="1">
      <alignment horizontal="center" vertical="center" wrapText="1"/>
    </xf>
  </cellXfs>
  <cellStyles count="2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2" builtinId="8"/>
    <cellStyle name="Normal" xfId="0" builtinId="0"/>
    <cellStyle name="Normal 2" xfId="21" xr:uid="{00000000-0005-0000-0000-000016000000}"/>
  </cellStyles>
  <dxfs count="4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9" defaultPivotStyle="PivotStyleMedium7"/>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8" Type="http://schemas.openxmlformats.org/officeDocument/2006/relationships/image" Target="../media/image16.png"/><Relationship Id="rId13" Type="http://schemas.openxmlformats.org/officeDocument/2006/relationships/image" Target="../media/image21.png"/><Relationship Id="rId18" Type="http://schemas.openxmlformats.org/officeDocument/2006/relationships/image" Target="../media/image26.png"/><Relationship Id="rId26" Type="http://schemas.openxmlformats.org/officeDocument/2006/relationships/image" Target="../media/image34.png"/><Relationship Id="rId3" Type="http://schemas.openxmlformats.org/officeDocument/2006/relationships/image" Target="../media/image11.png"/><Relationship Id="rId21" Type="http://schemas.openxmlformats.org/officeDocument/2006/relationships/image" Target="../media/image29.png"/><Relationship Id="rId7" Type="http://schemas.openxmlformats.org/officeDocument/2006/relationships/image" Target="../media/image15.emf"/><Relationship Id="rId12" Type="http://schemas.openxmlformats.org/officeDocument/2006/relationships/image" Target="../media/image20.png"/><Relationship Id="rId17" Type="http://schemas.openxmlformats.org/officeDocument/2006/relationships/image" Target="../media/image25.png"/><Relationship Id="rId25" Type="http://schemas.openxmlformats.org/officeDocument/2006/relationships/image" Target="../media/image33.png"/><Relationship Id="rId2" Type="http://schemas.openxmlformats.org/officeDocument/2006/relationships/image" Target="../media/image10.emf"/><Relationship Id="rId16" Type="http://schemas.openxmlformats.org/officeDocument/2006/relationships/image" Target="../media/image24.png"/><Relationship Id="rId20" Type="http://schemas.openxmlformats.org/officeDocument/2006/relationships/image" Target="../media/image28.png"/><Relationship Id="rId1" Type="http://schemas.openxmlformats.org/officeDocument/2006/relationships/image" Target="../media/image9.emf"/><Relationship Id="rId6" Type="http://schemas.openxmlformats.org/officeDocument/2006/relationships/image" Target="../media/image14.png"/><Relationship Id="rId11" Type="http://schemas.openxmlformats.org/officeDocument/2006/relationships/image" Target="../media/image19.png"/><Relationship Id="rId24" Type="http://schemas.openxmlformats.org/officeDocument/2006/relationships/image" Target="../media/image32.png"/><Relationship Id="rId5" Type="http://schemas.openxmlformats.org/officeDocument/2006/relationships/image" Target="../media/image13.png"/><Relationship Id="rId15" Type="http://schemas.openxmlformats.org/officeDocument/2006/relationships/image" Target="../media/image23.png"/><Relationship Id="rId23" Type="http://schemas.openxmlformats.org/officeDocument/2006/relationships/image" Target="../media/image31.png"/><Relationship Id="rId10" Type="http://schemas.openxmlformats.org/officeDocument/2006/relationships/image" Target="../media/image18.png"/><Relationship Id="rId19" Type="http://schemas.openxmlformats.org/officeDocument/2006/relationships/image" Target="../media/image27.png"/><Relationship Id="rId4" Type="http://schemas.openxmlformats.org/officeDocument/2006/relationships/image" Target="../media/image12.png"/><Relationship Id="rId9" Type="http://schemas.openxmlformats.org/officeDocument/2006/relationships/image" Target="../media/image17.png"/><Relationship Id="rId14" Type="http://schemas.openxmlformats.org/officeDocument/2006/relationships/image" Target="../media/image22.png"/><Relationship Id="rId22" Type="http://schemas.openxmlformats.org/officeDocument/2006/relationships/image" Target="../media/image30.png"/><Relationship Id="rId27"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8.emf"/><Relationship Id="rId2" Type="http://schemas.openxmlformats.org/officeDocument/2006/relationships/image" Target="../media/image37.emf"/><Relationship Id="rId1" Type="http://schemas.openxmlformats.org/officeDocument/2006/relationships/image" Target="../media/image36.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9.emf"/></Relationships>
</file>

<file path=xl/drawings/drawing1.xml><?xml version="1.0" encoding="utf-8"?>
<xdr:wsDr xmlns:xdr="http://schemas.openxmlformats.org/drawingml/2006/spreadsheetDrawing" xmlns:a="http://schemas.openxmlformats.org/drawingml/2006/main">
  <xdr:twoCellAnchor editAs="oneCell">
    <xdr:from>
      <xdr:col>4</xdr:col>
      <xdr:colOff>106217</xdr:colOff>
      <xdr:row>7</xdr:row>
      <xdr:rowOff>117928</xdr:rowOff>
    </xdr:from>
    <xdr:to>
      <xdr:col>6</xdr:col>
      <xdr:colOff>220266</xdr:colOff>
      <xdr:row>10</xdr:row>
      <xdr:rowOff>7303</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9649360" y="2267857"/>
          <a:ext cx="1438477" cy="1857875"/>
        </a:xfrm>
        <a:prstGeom prst="rect">
          <a:avLst/>
        </a:prstGeom>
      </xdr:spPr>
    </xdr:pic>
    <xdr:clientData/>
  </xdr:twoCellAnchor>
  <xdr:twoCellAnchor editAs="oneCell">
    <xdr:from>
      <xdr:col>4</xdr:col>
      <xdr:colOff>98425</xdr:colOff>
      <xdr:row>10</xdr:row>
      <xdr:rowOff>208038</xdr:rowOff>
    </xdr:from>
    <xdr:to>
      <xdr:col>7</xdr:col>
      <xdr:colOff>335645</xdr:colOff>
      <xdr:row>12</xdr:row>
      <xdr:rowOff>204742</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9641568" y="4326467"/>
          <a:ext cx="3439434" cy="885704"/>
        </a:xfrm>
        <a:prstGeom prst="rect">
          <a:avLst/>
        </a:prstGeom>
      </xdr:spPr>
    </xdr:pic>
    <xdr:clientData/>
  </xdr:twoCellAnchor>
  <xdr:twoCellAnchor editAs="oneCell">
    <xdr:from>
      <xdr:col>4</xdr:col>
      <xdr:colOff>28472</xdr:colOff>
      <xdr:row>12</xdr:row>
      <xdr:rowOff>307723</xdr:rowOff>
    </xdr:from>
    <xdr:to>
      <xdr:col>6</xdr:col>
      <xdr:colOff>1279407</xdr:colOff>
      <xdr:row>14</xdr:row>
      <xdr:rowOff>314046</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9571615" y="5315152"/>
          <a:ext cx="2575363" cy="795537"/>
        </a:xfrm>
        <a:prstGeom prst="rect">
          <a:avLst/>
        </a:prstGeom>
      </xdr:spPr>
    </xdr:pic>
    <xdr:clientData/>
  </xdr:twoCellAnchor>
  <xdr:twoCellAnchor editAs="oneCell">
    <xdr:from>
      <xdr:col>7</xdr:col>
      <xdr:colOff>492283</xdr:colOff>
      <xdr:row>9</xdr:row>
      <xdr:rowOff>153583</xdr:rowOff>
    </xdr:from>
    <xdr:to>
      <xdr:col>7</xdr:col>
      <xdr:colOff>3920749</xdr:colOff>
      <xdr:row>14</xdr:row>
      <xdr:rowOff>5983</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13237640" y="3764012"/>
          <a:ext cx="3428466" cy="2038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266143</xdr:colOff>
      <xdr:row>35</xdr:row>
      <xdr:rowOff>509156</xdr:rowOff>
    </xdr:from>
    <xdr:to>
      <xdr:col>3</xdr:col>
      <xdr:colOff>1359987</xdr:colOff>
      <xdr:row>37</xdr:row>
      <xdr:rowOff>69271</xdr:rowOff>
    </xdr:to>
    <xdr:sp macro="" textlink="">
      <xdr:nvSpPr>
        <xdr:cNvPr id="2" name="Rounded Rectangle 1">
          <a:extLst>
            <a:ext uri="{FF2B5EF4-FFF2-40B4-BE49-F238E27FC236}">
              <a16:creationId xmlns:a16="http://schemas.microsoft.com/office/drawing/2014/main" id="{00000000-0008-0000-0100-000002000000}"/>
            </a:ext>
          </a:extLst>
        </xdr:cNvPr>
        <xdr:cNvSpPr/>
      </xdr:nvSpPr>
      <xdr:spPr>
        <a:xfrm>
          <a:off x="1582325" y="9145156"/>
          <a:ext cx="5400298" cy="72620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5</xdr:col>
      <xdr:colOff>629385</xdr:colOff>
      <xdr:row>46</xdr:row>
      <xdr:rowOff>98956</xdr:rowOff>
    </xdr:from>
    <xdr:to>
      <xdr:col>7</xdr:col>
      <xdr:colOff>1043213</xdr:colOff>
      <xdr:row>49</xdr:row>
      <xdr:rowOff>145142</xdr:rowOff>
    </xdr:to>
    <xdr:sp macro="" textlink="">
      <xdr:nvSpPr>
        <xdr:cNvPr id="4" name="Rounded Rectangle 4">
          <a:extLst>
            <a:ext uri="{FF2B5EF4-FFF2-40B4-BE49-F238E27FC236}">
              <a16:creationId xmlns:a16="http://schemas.microsoft.com/office/drawing/2014/main" id="{00000000-0008-0000-0100-000004000000}"/>
            </a:ext>
          </a:extLst>
        </xdr:cNvPr>
        <xdr:cNvSpPr/>
      </xdr:nvSpPr>
      <xdr:spPr>
        <a:xfrm>
          <a:off x="9274456" y="11129813"/>
          <a:ext cx="2690757" cy="75375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Resistor Values to be used for the Straps</a:t>
          </a:r>
        </a:p>
      </xdr:txBody>
    </xdr:sp>
    <xdr:clientData/>
  </xdr:twoCellAnchor>
  <xdr:twoCellAnchor>
    <xdr:from>
      <xdr:col>5</xdr:col>
      <xdr:colOff>9159</xdr:colOff>
      <xdr:row>47</xdr:row>
      <xdr:rowOff>193260</xdr:rowOff>
    </xdr:from>
    <xdr:to>
      <xdr:col>5</xdr:col>
      <xdr:colOff>623956</xdr:colOff>
      <xdr:row>48</xdr:row>
      <xdr:rowOff>8890</xdr:rowOff>
    </xdr:to>
    <xdr:cxnSp macro="">
      <xdr:nvCxnSpPr>
        <xdr:cNvPr id="5" name="Straight Arrow Connector 4">
          <a:extLst>
            <a:ext uri="{FF2B5EF4-FFF2-40B4-BE49-F238E27FC236}">
              <a16:creationId xmlns:a16="http://schemas.microsoft.com/office/drawing/2014/main" id="{00000000-0008-0000-0100-000005000000}"/>
            </a:ext>
          </a:extLst>
        </xdr:cNvPr>
        <xdr:cNvCxnSpPr/>
      </xdr:nvCxnSpPr>
      <xdr:spPr>
        <a:xfrm flipV="1">
          <a:off x="7194184" y="7660860"/>
          <a:ext cx="608447" cy="1883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982884</xdr:colOff>
      <xdr:row>0</xdr:row>
      <xdr:rowOff>41997</xdr:rowOff>
    </xdr:from>
    <xdr:to>
      <xdr:col>3</xdr:col>
      <xdr:colOff>1291046</xdr:colOff>
      <xdr:row>3</xdr:row>
      <xdr:rowOff>68385</xdr:rowOff>
    </xdr:to>
    <xdr:sp macro="" textlink="">
      <xdr:nvSpPr>
        <xdr:cNvPr id="6" name="Rounded Rectangle 6">
          <a:extLst>
            <a:ext uri="{FF2B5EF4-FFF2-40B4-BE49-F238E27FC236}">
              <a16:creationId xmlns:a16="http://schemas.microsoft.com/office/drawing/2014/main" id="{00000000-0008-0000-0100-000006000000}"/>
            </a:ext>
          </a:extLst>
        </xdr:cNvPr>
        <xdr:cNvSpPr/>
      </xdr:nvSpPr>
      <xdr:spPr>
        <a:xfrm>
          <a:off x="2301730" y="41997"/>
          <a:ext cx="4616393" cy="80792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Select desired</a:t>
          </a:r>
          <a:r>
            <a:rPr lang="en-US" sz="2000" baseline="0"/>
            <a:t> feature from the drop down list for each line item.</a:t>
          </a:r>
          <a:endParaRPr lang="en-US" sz="2000"/>
        </a:p>
      </xdr:txBody>
    </xdr:sp>
    <xdr:clientData/>
  </xdr:twoCellAnchor>
  <xdr:twoCellAnchor>
    <xdr:from>
      <xdr:col>2</xdr:col>
      <xdr:colOff>966004</xdr:colOff>
      <xdr:row>3</xdr:row>
      <xdr:rowOff>68385</xdr:rowOff>
    </xdr:from>
    <xdr:to>
      <xdr:col>2</xdr:col>
      <xdr:colOff>967154</xdr:colOff>
      <xdr:row>5</xdr:row>
      <xdr:rowOff>39077</xdr:rowOff>
    </xdr:to>
    <xdr:cxnSp macro="">
      <xdr:nvCxnSpPr>
        <xdr:cNvPr id="7" name="Straight Arrow Connector 6">
          <a:extLst>
            <a:ext uri="{FF2B5EF4-FFF2-40B4-BE49-F238E27FC236}">
              <a16:creationId xmlns:a16="http://schemas.microsoft.com/office/drawing/2014/main" id="{00000000-0008-0000-0100-000007000000}"/>
            </a:ext>
          </a:extLst>
        </xdr:cNvPr>
        <xdr:cNvCxnSpPr>
          <a:endCxn id="6" idx="2"/>
        </xdr:cNvCxnSpPr>
      </xdr:nvCxnSpPr>
      <xdr:spPr>
        <a:xfrm flipH="1" flipV="1">
          <a:off x="4609927" y="849923"/>
          <a:ext cx="1150" cy="361462"/>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891015</xdr:colOff>
      <xdr:row>8</xdr:row>
      <xdr:rowOff>196273</xdr:rowOff>
    </xdr:from>
    <xdr:to>
      <xdr:col>11</xdr:col>
      <xdr:colOff>485084</xdr:colOff>
      <xdr:row>18</xdr:row>
      <xdr:rowOff>0</xdr:rowOff>
    </xdr:to>
    <xdr:sp macro="" textlink="">
      <xdr:nvSpPr>
        <xdr:cNvPr id="8" name="Rounded Rectangle 13">
          <a:extLst>
            <a:ext uri="{FF2B5EF4-FFF2-40B4-BE49-F238E27FC236}">
              <a16:creationId xmlns:a16="http://schemas.microsoft.com/office/drawing/2014/main" id="{00000000-0008-0000-0100-000008000000}"/>
            </a:ext>
          </a:extLst>
        </xdr:cNvPr>
        <xdr:cNvSpPr/>
      </xdr:nvSpPr>
      <xdr:spPr>
        <a:xfrm>
          <a:off x="12136288" y="2182091"/>
          <a:ext cx="2445796" cy="556490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Resistor Values to be used for the Straps</a:t>
          </a:r>
        </a:p>
        <a:p>
          <a:pPr algn="l"/>
          <a:r>
            <a:rPr lang="en-US" sz="2000"/>
            <a:t>1% tolerance</a:t>
          </a:r>
          <a:r>
            <a:rPr lang="en-US" sz="2000" baseline="0"/>
            <a:t> recommended</a:t>
          </a:r>
        </a:p>
        <a:p>
          <a:pPr algn="l"/>
          <a:endParaRPr lang="en-US" sz="2000" baseline="0"/>
        </a:p>
        <a:p>
          <a:pPr algn="l"/>
          <a:r>
            <a:rPr lang="en-US" sz="2000" baseline="0"/>
            <a:t>RX_D1/3 dummy loading required in SGMII for balancing purposes. Not required in RGMII mode</a:t>
          </a:r>
          <a:endParaRPr lang="en-US" sz="2000"/>
        </a:p>
      </xdr:txBody>
    </xdr:sp>
    <xdr:clientData/>
  </xdr:twoCellAnchor>
  <xdr:twoCellAnchor>
    <xdr:from>
      <xdr:col>8</xdr:col>
      <xdr:colOff>9293</xdr:colOff>
      <xdr:row>16</xdr:row>
      <xdr:rowOff>254000</xdr:rowOff>
    </xdr:from>
    <xdr:to>
      <xdr:col>9</xdr:col>
      <xdr:colOff>34637</xdr:colOff>
      <xdr:row>16</xdr:row>
      <xdr:rowOff>257098</xdr:rowOff>
    </xdr:to>
    <xdr:cxnSp macro="">
      <xdr:nvCxnSpPr>
        <xdr:cNvPr id="9" name="Straight Arrow Connector 8">
          <a:extLst>
            <a:ext uri="{FF2B5EF4-FFF2-40B4-BE49-F238E27FC236}">
              <a16:creationId xmlns:a16="http://schemas.microsoft.com/office/drawing/2014/main" id="{00000000-0008-0000-0100-000009000000}"/>
            </a:ext>
          </a:extLst>
        </xdr:cNvPr>
        <xdr:cNvCxnSpPr/>
      </xdr:nvCxnSpPr>
      <xdr:spPr>
        <a:xfrm flipV="1">
          <a:off x="11254566" y="7169727"/>
          <a:ext cx="983616" cy="3098"/>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578437</xdr:colOff>
      <xdr:row>50</xdr:row>
      <xdr:rowOff>196273</xdr:rowOff>
    </xdr:from>
    <xdr:to>
      <xdr:col>12</xdr:col>
      <xdr:colOff>1200726</xdr:colOff>
      <xdr:row>58</xdr:row>
      <xdr:rowOff>161637</xdr:rowOff>
    </xdr:to>
    <xdr:sp macro="" textlink="">
      <xdr:nvSpPr>
        <xdr:cNvPr id="10" name="Rounded Rectangle 9">
          <a:extLst>
            <a:ext uri="{FF2B5EF4-FFF2-40B4-BE49-F238E27FC236}">
              <a16:creationId xmlns:a16="http://schemas.microsoft.com/office/drawing/2014/main" id="{00000000-0008-0000-0100-00000A000000}"/>
            </a:ext>
          </a:extLst>
        </xdr:cNvPr>
        <xdr:cNvSpPr/>
      </xdr:nvSpPr>
      <xdr:spPr>
        <a:xfrm>
          <a:off x="9595437" y="15724909"/>
          <a:ext cx="8207653" cy="174336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NOTE For</a:t>
          </a:r>
          <a:r>
            <a:rPr lang="en-US" sz="1400" b="1" baseline="0"/>
            <a:t> SGMII Operation</a:t>
          </a:r>
        </a:p>
        <a:p>
          <a:pPr algn="l"/>
          <a:r>
            <a:rPr lang="en-US" sz="1400"/>
            <a:t>For SGMII Mode 4 strap, TI recommends using Rhi = 4 k</a:t>
          </a:r>
          <a:r>
            <a:rPr lang="el-GR" sz="1400"/>
            <a:t>Ω </a:t>
          </a:r>
          <a:r>
            <a:rPr lang="en-US" sz="1400"/>
            <a:t>and Rlo = 10 k</a:t>
          </a:r>
          <a:r>
            <a:rPr lang="el-GR" sz="1400"/>
            <a:t>Ω </a:t>
          </a:r>
          <a:r>
            <a:rPr lang="en-US" sz="1400"/>
            <a:t>on  RX_D0 and RX_D1 , RX_D2 and RX_D3. </a:t>
          </a:r>
        </a:p>
        <a:p>
          <a:pPr algn="l"/>
          <a:r>
            <a:rPr lang="en-US" sz="1400"/>
            <a:t>RX_D1 and RX_D3 are not a strap inputs,</a:t>
          </a:r>
          <a:r>
            <a:rPr lang="en-US" sz="1400" baseline="0"/>
            <a:t> </a:t>
          </a:r>
          <a:r>
            <a:rPr lang="en-US" sz="1400"/>
            <a:t>but these</a:t>
          </a:r>
          <a:r>
            <a:rPr lang="en-US" sz="1400" baseline="0"/>
            <a:t> </a:t>
          </a:r>
          <a:r>
            <a:rPr lang="en-US" sz="1400"/>
            <a:t>pins must be populated with the same strap resistors chosen for RX_D0</a:t>
          </a:r>
          <a:r>
            <a:rPr lang="en-US" sz="1400" baseline="0"/>
            <a:t> </a:t>
          </a:r>
          <a:r>
            <a:rPr lang="en-US" sz="1400"/>
            <a:t>and RX_D2</a:t>
          </a:r>
          <a:r>
            <a:rPr lang="en-US" sz="1400" baseline="0"/>
            <a:t> respectively.</a:t>
          </a:r>
          <a:r>
            <a:rPr lang="en-US" sz="1400"/>
            <a:t> </a:t>
          </a:r>
          <a:r>
            <a:rPr lang="en-US" sz="1400">
              <a:solidFill>
                <a:schemeClr val="lt1"/>
              </a:solidFill>
              <a:effectLst/>
              <a:latin typeface="+mn-lt"/>
              <a:ea typeface="+mn-ea"/>
              <a:cs typeface="+mn-cs"/>
            </a:rPr>
            <a:t>RX_D0 and RX_D1 form an SGMII differential pair. RX_D2</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and RX_D3</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form another SGMII differential pair</a:t>
          </a:r>
          <a:r>
            <a:rPr lang="en-US" sz="1400"/>
            <a:t>. The dummy straps on RX_D1 and RX_D3 are required to provide a balanced load for the</a:t>
          </a:r>
          <a:r>
            <a:rPr lang="en-US" sz="1400" baseline="0"/>
            <a:t> </a:t>
          </a:r>
          <a:r>
            <a:rPr lang="en-US" sz="1400"/>
            <a:t>SGMII differential pairs.</a:t>
          </a:r>
        </a:p>
      </xdr:txBody>
    </xdr:sp>
    <xdr:clientData/>
  </xdr:twoCellAnchor>
  <xdr:twoCellAnchor>
    <xdr:from>
      <xdr:col>1</xdr:col>
      <xdr:colOff>115455</xdr:colOff>
      <xdr:row>36</xdr:row>
      <xdr:rowOff>98714</xdr:rowOff>
    </xdr:from>
    <xdr:to>
      <xdr:col>1</xdr:col>
      <xdr:colOff>266144</xdr:colOff>
      <xdr:row>38</xdr:row>
      <xdr:rowOff>173181</xdr:rowOff>
    </xdr:to>
    <xdr:cxnSp macro="">
      <xdr:nvCxnSpPr>
        <xdr:cNvPr id="30" name="Connector: Elbow 29">
          <a:extLst>
            <a:ext uri="{FF2B5EF4-FFF2-40B4-BE49-F238E27FC236}">
              <a16:creationId xmlns:a16="http://schemas.microsoft.com/office/drawing/2014/main" id="{00000000-0008-0000-0100-00001E000000}"/>
            </a:ext>
          </a:extLst>
        </xdr:cNvPr>
        <xdr:cNvCxnSpPr>
          <a:stCxn id="2" idx="1"/>
        </xdr:cNvCxnSpPr>
      </xdr:nvCxnSpPr>
      <xdr:spPr>
        <a:xfrm rot="10800000" flipV="1">
          <a:off x="1431637" y="9508259"/>
          <a:ext cx="150689" cy="663286"/>
        </a:xfrm>
        <a:prstGeom prst="bentConnector2">
          <a:avLst/>
        </a:prstGeom>
        <a:ln>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xdr:col>
      <xdr:colOff>266968</xdr:colOff>
      <xdr:row>35</xdr:row>
      <xdr:rowOff>500085</xdr:rowOff>
    </xdr:from>
    <xdr:to>
      <xdr:col>3</xdr:col>
      <xdr:colOff>1360812</xdr:colOff>
      <xdr:row>37</xdr:row>
      <xdr:rowOff>60200</xdr:rowOff>
    </xdr:to>
    <xdr:sp macro="" textlink="">
      <xdr:nvSpPr>
        <xdr:cNvPr id="60" name="Rounded Rectangle 1">
          <a:extLst>
            <a:ext uri="{FF2B5EF4-FFF2-40B4-BE49-F238E27FC236}">
              <a16:creationId xmlns:a16="http://schemas.microsoft.com/office/drawing/2014/main" id="{00000000-0008-0000-0100-00003C000000}"/>
            </a:ext>
          </a:extLst>
        </xdr:cNvPr>
        <xdr:cNvSpPr/>
      </xdr:nvSpPr>
      <xdr:spPr>
        <a:xfrm>
          <a:off x="1582325" y="9145156"/>
          <a:ext cx="5393701" cy="72125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11</xdr:col>
      <xdr:colOff>1081582</xdr:colOff>
      <xdr:row>41</xdr:row>
      <xdr:rowOff>35629</xdr:rowOff>
    </xdr:from>
    <xdr:to>
      <xdr:col>12</xdr:col>
      <xdr:colOff>970643</xdr:colOff>
      <xdr:row>41</xdr:row>
      <xdr:rowOff>326572</xdr:rowOff>
    </xdr:to>
    <xdr:sp macro="" textlink="">
      <xdr:nvSpPr>
        <xdr:cNvPr id="61" name="Rounded Rectangle 1">
          <a:extLst>
            <a:ext uri="{FF2B5EF4-FFF2-40B4-BE49-F238E27FC236}">
              <a16:creationId xmlns:a16="http://schemas.microsoft.com/office/drawing/2014/main" id="{00000000-0008-0000-0100-00003D000000}"/>
            </a:ext>
          </a:extLst>
        </xdr:cNvPr>
        <xdr:cNvSpPr/>
      </xdr:nvSpPr>
      <xdr:spPr>
        <a:xfrm>
          <a:off x="16403225" y="10748986"/>
          <a:ext cx="1159061" cy="29094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MIRROR_EN</a:t>
          </a:r>
        </a:p>
      </xdr:txBody>
    </xdr:sp>
    <xdr:clientData/>
  </xdr:twoCellAnchor>
  <xdr:twoCellAnchor>
    <xdr:from>
      <xdr:col>11</xdr:col>
      <xdr:colOff>1088839</xdr:colOff>
      <xdr:row>41</xdr:row>
      <xdr:rowOff>904671</xdr:rowOff>
    </xdr:from>
    <xdr:to>
      <xdr:col>12</xdr:col>
      <xdr:colOff>977900</xdr:colOff>
      <xdr:row>41</xdr:row>
      <xdr:rowOff>1195614</xdr:rowOff>
    </xdr:to>
    <xdr:sp macro="" textlink="">
      <xdr:nvSpPr>
        <xdr:cNvPr id="62" name="Rounded Rectangle 1">
          <a:extLst>
            <a:ext uri="{FF2B5EF4-FFF2-40B4-BE49-F238E27FC236}">
              <a16:creationId xmlns:a16="http://schemas.microsoft.com/office/drawing/2014/main" id="{00000000-0008-0000-0100-00003E000000}"/>
            </a:ext>
          </a:extLst>
        </xdr:cNvPr>
        <xdr:cNvSpPr/>
      </xdr:nvSpPr>
      <xdr:spPr>
        <a:xfrm>
          <a:off x="16410482" y="11618028"/>
          <a:ext cx="1159061" cy="29094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LINK_LOSS</a:t>
          </a:r>
        </a:p>
      </xdr:txBody>
    </xdr:sp>
    <xdr:clientData/>
  </xdr:twoCellAnchor>
  <xdr:twoCellAnchor>
    <xdr:from>
      <xdr:col>8</xdr:col>
      <xdr:colOff>426625</xdr:colOff>
      <xdr:row>40</xdr:row>
      <xdr:rowOff>188029</xdr:rowOff>
    </xdr:from>
    <xdr:to>
      <xdr:col>10</xdr:col>
      <xdr:colOff>471714</xdr:colOff>
      <xdr:row>41</xdr:row>
      <xdr:rowOff>244929</xdr:rowOff>
    </xdr:to>
    <xdr:sp macro="" textlink="">
      <xdr:nvSpPr>
        <xdr:cNvPr id="63" name="Rounded Rectangle 1">
          <a:extLst>
            <a:ext uri="{FF2B5EF4-FFF2-40B4-BE49-F238E27FC236}">
              <a16:creationId xmlns:a16="http://schemas.microsoft.com/office/drawing/2014/main" id="{00000000-0008-0000-0100-00003F000000}"/>
            </a:ext>
          </a:extLst>
        </xdr:cNvPr>
        <xdr:cNvSpPr/>
      </xdr:nvSpPr>
      <xdr:spPr>
        <a:xfrm>
          <a:off x="12899839" y="10665529"/>
          <a:ext cx="1941018" cy="29275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RGMII/SGMII to Copper</a:t>
          </a:r>
        </a:p>
      </xdr:txBody>
    </xdr:sp>
    <xdr:clientData/>
  </xdr:twoCellAnchor>
  <xdr:twoCellAnchor>
    <xdr:from>
      <xdr:col>8</xdr:col>
      <xdr:colOff>452025</xdr:colOff>
      <xdr:row>41</xdr:row>
      <xdr:rowOff>2426858</xdr:rowOff>
    </xdr:from>
    <xdr:to>
      <xdr:col>10</xdr:col>
      <xdr:colOff>497114</xdr:colOff>
      <xdr:row>41</xdr:row>
      <xdr:rowOff>2719615</xdr:rowOff>
    </xdr:to>
    <xdr:sp macro="" textlink="">
      <xdr:nvSpPr>
        <xdr:cNvPr id="64" name="Rounded Rectangle 1">
          <a:extLst>
            <a:ext uri="{FF2B5EF4-FFF2-40B4-BE49-F238E27FC236}">
              <a16:creationId xmlns:a16="http://schemas.microsoft.com/office/drawing/2014/main" id="{00000000-0008-0000-0100-000040000000}"/>
            </a:ext>
          </a:extLst>
        </xdr:cNvPr>
        <xdr:cNvSpPr/>
      </xdr:nvSpPr>
      <xdr:spPr>
        <a:xfrm>
          <a:off x="12925239" y="13140215"/>
          <a:ext cx="1941018" cy="29275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RGMII</a:t>
          </a:r>
          <a:r>
            <a:rPr lang="en-US" sz="1400" baseline="0"/>
            <a:t> to Fiber</a:t>
          </a:r>
          <a:endParaRPr lang="en-US" sz="1400"/>
        </a:p>
      </xdr:txBody>
    </xdr:sp>
    <xdr:clientData/>
  </xdr:twoCellAnchor>
  <xdr:twoCellAnchor>
    <xdr:from>
      <xdr:col>11</xdr:col>
      <xdr:colOff>450210</xdr:colOff>
      <xdr:row>41</xdr:row>
      <xdr:rowOff>1708401</xdr:rowOff>
    </xdr:from>
    <xdr:to>
      <xdr:col>13</xdr:col>
      <xdr:colOff>254000</xdr:colOff>
      <xdr:row>41</xdr:row>
      <xdr:rowOff>2013857</xdr:rowOff>
    </xdr:to>
    <xdr:sp macro="" textlink="">
      <xdr:nvSpPr>
        <xdr:cNvPr id="66" name="Rounded Rectangle 1">
          <a:extLst>
            <a:ext uri="{FF2B5EF4-FFF2-40B4-BE49-F238E27FC236}">
              <a16:creationId xmlns:a16="http://schemas.microsoft.com/office/drawing/2014/main" id="{00000000-0008-0000-0100-000042000000}"/>
            </a:ext>
          </a:extLst>
        </xdr:cNvPr>
        <xdr:cNvSpPr/>
      </xdr:nvSpPr>
      <xdr:spPr>
        <a:xfrm>
          <a:off x="15771853" y="12421758"/>
          <a:ext cx="2334718" cy="3054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Bridge</a:t>
          </a:r>
          <a:r>
            <a:rPr lang="en-US" sz="1400" baseline="0"/>
            <a:t> Mode (MIRROR_EN)</a:t>
          </a:r>
          <a:endParaRPr lang="en-US" sz="1400"/>
        </a:p>
      </xdr:txBody>
    </xdr:sp>
    <xdr:clientData/>
  </xdr:twoCellAnchor>
  <xdr:twoCellAnchor>
    <xdr:from>
      <xdr:col>11</xdr:col>
      <xdr:colOff>495568</xdr:colOff>
      <xdr:row>41</xdr:row>
      <xdr:rowOff>2633687</xdr:rowOff>
    </xdr:from>
    <xdr:to>
      <xdr:col>13</xdr:col>
      <xdr:colOff>635000</xdr:colOff>
      <xdr:row>42</xdr:row>
      <xdr:rowOff>181428</xdr:rowOff>
    </xdr:to>
    <xdr:sp macro="" textlink="">
      <xdr:nvSpPr>
        <xdr:cNvPr id="70" name="Rounded Rectangle 1">
          <a:extLst>
            <a:ext uri="{FF2B5EF4-FFF2-40B4-BE49-F238E27FC236}">
              <a16:creationId xmlns:a16="http://schemas.microsoft.com/office/drawing/2014/main" id="{00000000-0008-0000-0100-000046000000}"/>
            </a:ext>
          </a:extLst>
        </xdr:cNvPr>
        <xdr:cNvSpPr/>
      </xdr:nvSpPr>
      <xdr:spPr>
        <a:xfrm>
          <a:off x="15817211" y="13347044"/>
          <a:ext cx="2670360" cy="3145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Medi</a:t>
          </a:r>
          <a:r>
            <a:rPr lang="en-US" sz="1400" baseline="0"/>
            <a:t>a Converter Mode</a:t>
          </a:r>
          <a:endParaRPr lang="en-US" sz="1400"/>
        </a:p>
      </xdr:txBody>
    </xdr:sp>
    <xdr:clientData/>
  </xdr:twoCellAnchor>
  <xdr:twoCellAnchor>
    <xdr:from>
      <xdr:col>14</xdr:col>
      <xdr:colOff>3897</xdr:colOff>
      <xdr:row>46</xdr:row>
      <xdr:rowOff>209803</xdr:rowOff>
    </xdr:from>
    <xdr:to>
      <xdr:col>15</xdr:col>
      <xdr:colOff>190500</xdr:colOff>
      <xdr:row>48</xdr:row>
      <xdr:rowOff>54431</xdr:rowOff>
    </xdr:to>
    <xdr:sp macro="" textlink="">
      <xdr:nvSpPr>
        <xdr:cNvPr id="71" name="Rounded Rectangle 1">
          <a:extLst>
            <a:ext uri="{FF2B5EF4-FFF2-40B4-BE49-F238E27FC236}">
              <a16:creationId xmlns:a16="http://schemas.microsoft.com/office/drawing/2014/main" id="{00000000-0008-0000-0100-000047000000}"/>
            </a:ext>
          </a:extLst>
        </xdr:cNvPr>
        <xdr:cNvSpPr/>
      </xdr:nvSpPr>
      <xdr:spPr>
        <a:xfrm>
          <a:off x="18799897" y="14896446"/>
          <a:ext cx="1139103" cy="3163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100M</a:t>
          </a:r>
        </a:p>
      </xdr:txBody>
    </xdr:sp>
    <xdr:clientData/>
  </xdr:twoCellAnchor>
  <xdr:twoCellAnchor>
    <xdr:from>
      <xdr:col>13</xdr:col>
      <xdr:colOff>936441</xdr:colOff>
      <xdr:row>44</xdr:row>
      <xdr:rowOff>316846</xdr:rowOff>
    </xdr:from>
    <xdr:to>
      <xdr:col>15</xdr:col>
      <xdr:colOff>179615</xdr:colOff>
      <xdr:row>45</xdr:row>
      <xdr:rowOff>134259</xdr:rowOff>
    </xdr:to>
    <xdr:sp macro="" textlink="">
      <xdr:nvSpPr>
        <xdr:cNvPr id="72" name="Rounded Rectangle 1">
          <a:extLst>
            <a:ext uri="{FF2B5EF4-FFF2-40B4-BE49-F238E27FC236}">
              <a16:creationId xmlns:a16="http://schemas.microsoft.com/office/drawing/2014/main" id="{00000000-0008-0000-0100-000048000000}"/>
            </a:ext>
          </a:extLst>
        </xdr:cNvPr>
        <xdr:cNvSpPr/>
      </xdr:nvSpPr>
      <xdr:spPr>
        <a:xfrm>
          <a:off x="18789012" y="14268703"/>
          <a:ext cx="1139103" cy="3163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1000M</a:t>
          </a:r>
        </a:p>
      </xdr:txBody>
    </xdr:sp>
    <xdr:clientData/>
  </xdr:twoCellAnchor>
  <xdr:twoCellAnchor>
    <xdr:from>
      <xdr:col>14</xdr:col>
      <xdr:colOff>27484</xdr:colOff>
      <xdr:row>43</xdr:row>
      <xdr:rowOff>99786</xdr:rowOff>
    </xdr:from>
    <xdr:to>
      <xdr:col>15</xdr:col>
      <xdr:colOff>344714</xdr:colOff>
      <xdr:row>44</xdr:row>
      <xdr:rowOff>208643</xdr:rowOff>
    </xdr:to>
    <xdr:sp macro="" textlink="">
      <xdr:nvSpPr>
        <xdr:cNvPr id="73" name="Rounded Rectangle 1">
          <a:extLst>
            <a:ext uri="{FF2B5EF4-FFF2-40B4-BE49-F238E27FC236}">
              <a16:creationId xmlns:a16="http://schemas.microsoft.com/office/drawing/2014/main" id="{00000000-0008-0000-0100-000049000000}"/>
            </a:ext>
          </a:extLst>
        </xdr:cNvPr>
        <xdr:cNvSpPr/>
      </xdr:nvSpPr>
      <xdr:spPr>
        <a:xfrm>
          <a:off x="18823484" y="13815786"/>
          <a:ext cx="1269730" cy="344714"/>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400"/>
            <a:t>For ANEG_DIS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266143</xdr:colOff>
      <xdr:row>35</xdr:row>
      <xdr:rowOff>509156</xdr:rowOff>
    </xdr:from>
    <xdr:to>
      <xdr:col>3</xdr:col>
      <xdr:colOff>1359987</xdr:colOff>
      <xdr:row>37</xdr:row>
      <xdr:rowOff>69271</xdr:rowOff>
    </xdr:to>
    <xdr:sp macro="" textlink="">
      <xdr:nvSpPr>
        <xdr:cNvPr id="2" name="Rounded Rectangle 1">
          <a:extLst>
            <a:ext uri="{FF2B5EF4-FFF2-40B4-BE49-F238E27FC236}">
              <a16:creationId xmlns:a16="http://schemas.microsoft.com/office/drawing/2014/main" id="{00000000-0008-0000-0200-000002000000}"/>
            </a:ext>
          </a:extLst>
        </xdr:cNvPr>
        <xdr:cNvSpPr/>
      </xdr:nvSpPr>
      <xdr:spPr>
        <a:xfrm>
          <a:off x="1580593" y="9132456"/>
          <a:ext cx="5399144" cy="72851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Enter</a:t>
          </a:r>
          <a:r>
            <a:rPr lang="en-US" sz="1800" baseline="0"/>
            <a:t> Configuration Customer is planning to use for the DP83869 through Straps in blue box</a:t>
          </a:r>
          <a:endParaRPr lang="en-US" sz="1800"/>
        </a:p>
      </xdr:txBody>
    </xdr:sp>
    <xdr:clientData/>
  </xdr:twoCellAnchor>
  <xdr:twoCellAnchor>
    <xdr:from>
      <xdr:col>5</xdr:col>
      <xdr:colOff>629385</xdr:colOff>
      <xdr:row>46</xdr:row>
      <xdr:rowOff>98956</xdr:rowOff>
    </xdr:from>
    <xdr:to>
      <xdr:col>7</xdr:col>
      <xdr:colOff>1043213</xdr:colOff>
      <xdr:row>49</xdr:row>
      <xdr:rowOff>145142</xdr:rowOff>
    </xdr:to>
    <xdr:sp macro="" textlink="">
      <xdr:nvSpPr>
        <xdr:cNvPr id="3" name="Rounded Rectangle 4">
          <a:extLst>
            <a:ext uri="{FF2B5EF4-FFF2-40B4-BE49-F238E27FC236}">
              <a16:creationId xmlns:a16="http://schemas.microsoft.com/office/drawing/2014/main" id="{00000000-0008-0000-0200-000003000000}"/>
            </a:ext>
          </a:extLst>
        </xdr:cNvPr>
        <xdr:cNvSpPr/>
      </xdr:nvSpPr>
      <xdr:spPr>
        <a:xfrm>
          <a:off x="9640035" y="14761106"/>
          <a:ext cx="2687128" cy="75103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800"/>
            <a:t>Resistor Values to be used for the Straps</a:t>
          </a:r>
        </a:p>
      </xdr:txBody>
    </xdr:sp>
    <xdr:clientData/>
  </xdr:twoCellAnchor>
  <xdr:twoCellAnchor>
    <xdr:from>
      <xdr:col>5</xdr:col>
      <xdr:colOff>9159</xdr:colOff>
      <xdr:row>47</xdr:row>
      <xdr:rowOff>193260</xdr:rowOff>
    </xdr:from>
    <xdr:to>
      <xdr:col>5</xdr:col>
      <xdr:colOff>623956</xdr:colOff>
      <xdr:row>48</xdr:row>
      <xdr:rowOff>8890</xdr:rowOff>
    </xdr:to>
    <xdr:cxnSp macro="">
      <xdr:nvCxnSpPr>
        <xdr:cNvPr id="4" name="Straight Arrow Connector 3">
          <a:extLst>
            <a:ext uri="{FF2B5EF4-FFF2-40B4-BE49-F238E27FC236}">
              <a16:creationId xmlns:a16="http://schemas.microsoft.com/office/drawing/2014/main" id="{00000000-0008-0000-0200-000004000000}"/>
            </a:ext>
          </a:extLst>
        </xdr:cNvPr>
        <xdr:cNvCxnSpPr/>
      </xdr:nvCxnSpPr>
      <xdr:spPr>
        <a:xfrm flipV="1">
          <a:off x="9019809" y="15090360"/>
          <a:ext cx="614797" cy="5058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982884</xdr:colOff>
      <xdr:row>0</xdr:row>
      <xdr:rowOff>41997</xdr:rowOff>
    </xdr:from>
    <xdr:to>
      <xdr:col>3</xdr:col>
      <xdr:colOff>1291046</xdr:colOff>
      <xdr:row>3</xdr:row>
      <xdr:rowOff>41639</xdr:rowOff>
    </xdr:to>
    <xdr:sp macro="" textlink="">
      <xdr:nvSpPr>
        <xdr:cNvPr id="5" name="Rounded Rectangle 6">
          <a:extLst>
            <a:ext uri="{FF2B5EF4-FFF2-40B4-BE49-F238E27FC236}">
              <a16:creationId xmlns:a16="http://schemas.microsoft.com/office/drawing/2014/main" id="{00000000-0008-0000-0200-000005000000}"/>
            </a:ext>
          </a:extLst>
        </xdr:cNvPr>
        <xdr:cNvSpPr/>
      </xdr:nvSpPr>
      <xdr:spPr>
        <a:xfrm>
          <a:off x="2297334" y="41997"/>
          <a:ext cx="4613462" cy="78704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Select desired</a:t>
          </a:r>
          <a:r>
            <a:rPr lang="en-US" sz="2000" baseline="0"/>
            <a:t> feature from the drop down list for each line item.</a:t>
          </a:r>
          <a:endParaRPr lang="en-US" sz="2000"/>
        </a:p>
      </xdr:txBody>
    </xdr:sp>
    <xdr:clientData/>
  </xdr:twoCellAnchor>
  <xdr:twoCellAnchor>
    <xdr:from>
      <xdr:col>2</xdr:col>
      <xdr:colOff>957705</xdr:colOff>
      <xdr:row>3</xdr:row>
      <xdr:rowOff>41639</xdr:rowOff>
    </xdr:from>
    <xdr:to>
      <xdr:col>2</xdr:col>
      <xdr:colOff>965203</xdr:colOff>
      <xdr:row>5</xdr:row>
      <xdr:rowOff>62459</xdr:rowOff>
    </xdr:to>
    <xdr:cxnSp macro="">
      <xdr:nvCxnSpPr>
        <xdr:cNvPr id="6" name="Straight Arrow Connector 5">
          <a:extLst>
            <a:ext uri="{FF2B5EF4-FFF2-40B4-BE49-F238E27FC236}">
              <a16:creationId xmlns:a16="http://schemas.microsoft.com/office/drawing/2014/main" id="{00000000-0008-0000-0200-000006000000}"/>
            </a:ext>
          </a:extLst>
        </xdr:cNvPr>
        <xdr:cNvCxnSpPr>
          <a:endCxn id="5" idx="2"/>
        </xdr:cNvCxnSpPr>
      </xdr:nvCxnSpPr>
      <xdr:spPr>
        <a:xfrm flipV="1">
          <a:off x="4596255" y="829039"/>
          <a:ext cx="7498" cy="414520"/>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891015</xdr:colOff>
      <xdr:row>8</xdr:row>
      <xdr:rowOff>196273</xdr:rowOff>
    </xdr:from>
    <xdr:to>
      <xdr:col>11</xdr:col>
      <xdr:colOff>485084</xdr:colOff>
      <xdr:row>18</xdr:row>
      <xdr:rowOff>0</xdr:rowOff>
    </xdr:to>
    <xdr:sp macro="" textlink="">
      <xdr:nvSpPr>
        <xdr:cNvPr id="7" name="Rounded Rectangle 13">
          <a:extLst>
            <a:ext uri="{FF2B5EF4-FFF2-40B4-BE49-F238E27FC236}">
              <a16:creationId xmlns:a16="http://schemas.microsoft.com/office/drawing/2014/main" id="{00000000-0008-0000-0200-000007000000}"/>
            </a:ext>
          </a:extLst>
        </xdr:cNvPr>
        <xdr:cNvSpPr/>
      </xdr:nvSpPr>
      <xdr:spPr>
        <a:xfrm>
          <a:off x="13362415" y="2342573"/>
          <a:ext cx="2438869" cy="561397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2000"/>
            <a:t>Resistor Values to be used for the Straps</a:t>
          </a:r>
        </a:p>
        <a:p>
          <a:pPr algn="l"/>
          <a:r>
            <a:rPr lang="en-US" sz="2000"/>
            <a:t>1% tolerance</a:t>
          </a:r>
          <a:r>
            <a:rPr lang="en-US" sz="2000" baseline="0"/>
            <a:t> recommended</a:t>
          </a:r>
        </a:p>
        <a:p>
          <a:pPr algn="l"/>
          <a:endParaRPr lang="en-US" sz="2000" baseline="0"/>
        </a:p>
        <a:p>
          <a:pPr algn="l"/>
          <a:r>
            <a:rPr lang="en-US" sz="2000" baseline="0"/>
            <a:t>RX_D1/3 dummy loading required in SGMII for balancing purposes. Not required in RGMII mode</a:t>
          </a:r>
          <a:endParaRPr lang="en-US" sz="2000"/>
        </a:p>
      </xdr:txBody>
    </xdr:sp>
    <xdr:clientData/>
  </xdr:twoCellAnchor>
  <xdr:twoCellAnchor>
    <xdr:from>
      <xdr:col>8</xdr:col>
      <xdr:colOff>9293</xdr:colOff>
      <xdr:row>16</xdr:row>
      <xdr:rowOff>254000</xdr:rowOff>
    </xdr:from>
    <xdr:to>
      <xdr:col>9</xdr:col>
      <xdr:colOff>34637</xdr:colOff>
      <xdr:row>16</xdr:row>
      <xdr:rowOff>257098</xdr:rowOff>
    </xdr:to>
    <xdr:cxnSp macro="">
      <xdr:nvCxnSpPr>
        <xdr:cNvPr id="8" name="Straight Arrow Connector 7">
          <a:extLst>
            <a:ext uri="{FF2B5EF4-FFF2-40B4-BE49-F238E27FC236}">
              <a16:creationId xmlns:a16="http://schemas.microsoft.com/office/drawing/2014/main" id="{00000000-0008-0000-0200-000008000000}"/>
            </a:ext>
          </a:extLst>
        </xdr:cNvPr>
        <xdr:cNvCxnSpPr/>
      </xdr:nvCxnSpPr>
      <xdr:spPr>
        <a:xfrm flipV="1">
          <a:off x="12480693" y="7346950"/>
          <a:ext cx="977844" cy="3098"/>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133938</xdr:colOff>
      <xdr:row>44</xdr:row>
      <xdr:rowOff>169058</xdr:rowOff>
    </xdr:from>
    <xdr:to>
      <xdr:col>13</xdr:col>
      <xdr:colOff>662214</xdr:colOff>
      <xdr:row>51</xdr:row>
      <xdr:rowOff>18143</xdr:rowOff>
    </xdr:to>
    <xdr:sp macro="" textlink="">
      <xdr:nvSpPr>
        <xdr:cNvPr id="9" name="Rounded Rectangle 9">
          <a:extLst>
            <a:ext uri="{FF2B5EF4-FFF2-40B4-BE49-F238E27FC236}">
              <a16:creationId xmlns:a16="http://schemas.microsoft.com/office/drawing/2014/main" id="{00000000-0008-0000-0200-000009000000}"/>
            </a:ext>
          </a:extLst>
        </xdr:cNvPr>
        <xdr:cNvSpPr/>
      </xdr:nvSpPr>
      <xdr:spPr>
        <a:xfrm>
          <a:off x="12607152" y="4904344"/>
          <a:ext cx="8148276" cy="17631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NOTE For</a:t>
          </a:r>
          <a:r>
            <a:rPr lang="en-US" sz="1400" b="1" baseline="0"/>
            <a:t> SGMII Operation</a:t>
          </a:r>
        </a:p>
        <a:p>
          <a:pPr algn="l"/>
          <a:r>
            <a:rPr lang="en-US" sz="1400"/>
            <a:t>For SGMII Mode 4 strap, TI recommends using Rhi = 4 k</a:t>
          </a:r>
          <a:r>
            <a:rPr lang="el-GR" sz="1400"/>
            <a:t>Ω </a:t>
          </a:r>
          <a:r>
            <a:rPr lang="en-US" sz="1400"/>
            <a:t>and Rlo = 10 k</a:t>
          </a:r>
          <a:r>
            <a:rPr lang="el-GR" sz="1400"/>
            <a:t>Ω </a:t>
          </a:r>
          <a:r>
            <a:rPr lang="en-US" sz="1400"/>
            <a:t>on  RX_D0 and RX_D1 , RX_D2 and RX_D3. </a:t>
          </a:r>
        </a:p>
        <a:p>
          <a:pPr algn="l"/>
          <a:r>
            <a:rPr lang="en-US" sz="1400"/>
            <a:t>RX_D1 and RX_D3 are not a strap inputs,</a:t>
          </a:r>
          <a:r>
            <a:rPr lang="en-US" sz="1400" baseline="0"/>
            <a:t> </a:t>
          </a:r>
          <a:r>
            <a:rPr lang="en-US" sz="1400"/>
            <a:t>but these</a:t>
          </a:r>
          <a:r>
            <a:rPr lang="en-US" sz="1400" baseline="0"/>
            <a:t> </a:t>
          </a:r>
          <a:r>
            <a:rPr lang="en-US" sz="1400"/>
            <a:t>pins must be populated with the same strap resistors chosen for RX_D0</a:t>
          </a:r>
          <a:r>
            <a:rPr lang="en-US" sz="1400" baseline="0"/>
            <a:t> </a:t>
          </a:r>
          <a:r>
            <a:rPr lang="en-US" sz="1400"/>
            <a:t>and RX_D2</a:t>
          </a:r>
          <a:r>
            <a:rPr lang="en-US" sz="1400" baseline="0"/>
            <a:t> respectively.</a:t>
          </a:r>
          <a:r>
            <a:rPr lang="en-US" sz="1400"/>
            <a:t> </a:t>
          </a:r>
          <a:r>
            <a:rPr lang="en-US" sz="1400">
              <a:solidFill>
                <a:schemeClr val="lt1"/>
              </a:solidFill>
              <a:effectLst/>
              <a:latin typeface="+mn-lt"/>
              <a:ea typeface="+mn-ea"/>
              <a:cs typeface="+mn-cs"/>
            </a:rPr>
            <a:t>RX_D0 and RX_D1 form an SGMII differential pair. RX_D2</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and RX_D3</a:t>
          </a:r>
          <a:r>
            <a:rPr lang="en-US" sz="1400" baseline="0">
              <a:solidFill>
                <a:schemeClr val="lt1"/>
              </a:solidFill>
              <a:effectLst/>
              <a:latin typeface="+mn-lt"/>
              <a:ea typeface="+mn-ea"/>
              <a:cs typeface="+mn-cs"/>
            </a:rPr>
            <a:t> </a:t>
          </a:r>
          <a:r>
            <a:rPr lang="en-US" sz="1400">
              <a:solidFill>
                <a:schemeClr val="lt1"/>
              </a:solidFill>
              <a:effectLst/>
              <a:latin typeface="+mn-lt"/>
              <a:ea typeface="+mn-ea"/>
              <a:cs typeface="+mn-cs"/>
            </a:rPr>
            <a:t>form another SGMII differential pair</a:t>
          </a:r>
          <a:r>
            <a:rPr lang="en-US" sz="1400"/>
            <a:t>. The dummy straps on RX_D1 and RX_D3 are required to provide a balanced load for the</a:t>
          </a:r>
          <a:r>
            <a:rPr lang="en-US" sz="1400" baseline="0"/>
            <a:t> </a:t>
          </a:r>
          <a:r>
            <a:rPr lang="en-US" sz="1400"/>
            <a:t>SGMII differential pairs.</a:t>
          </a:r>
        </a:p>
      </xdr:txBody>
    </xdr:sp>
    <xdr:clientData/>
  </xdr:twoCellAnchor>
  <xdr:twoCellAnchor>
    <xdr:from>
      <xdr:col>1</xdr:col>
      <xdr:colOff>115455</xdr:colOff>
      <xdr:row>36</xdr:row>
      <xdr:rowOff>98714</xdr:rowOff>
    </xdr:from>
    <xdr:to>
      <xdr:col>1</xdr:col>
      <xdr:colOff>266144</xdr:colOff>
      <xdr:row>38</xdr:row>
      <xdr:rowOff>173181</xdr:rowOff>
    </xdr:to>
    <xdr:cxnSp macro="">
      <xdr:nvCxnSpPr>
        <xdr:cNvPr id="10" name="Connector: Elbow 9">
          <a:extLst>
            <a:ext uri="{FF2B5EF4-FFF2-40B4-BE49-F238E27FC236}">
              <a16:creationId xmlns:a16="http://schemas.microsoft.com/office/drawing/2014/main" id="{00000000-0008-0000-0200-00000A000000}"/>
            </a:ext>
          </a:extLst>
        </xdr:cNvPr>
        <xdr:cNvCxnSpPr>
          <a:stCxn id="2" idx="1"/>
        </xdr:cNvCxnSpPr>
      </xdr:nvCxnSpPr>
      <xdr:spPr>
        <a:xfrm rot="10800000" flipV="1">
          <a:off x="1429905" y="9496714"/>
          <a:ext cx="150689" cy="665017"/>
        </a:xfrm>
        <a:prstGeom prst="bentConnector2">
          <a:avLst/>
        </a:prstGeom>
        <a:ln>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5</xdr:col>
      <xdr:colOff>61850</xdr:colOff>
      <xdr:row>40</xdr:row>
      <xdr:rowOff>73397</xdr:rowOff>
    </xdr:from>
    <xdr:to>
      <xdr:col>7</xdr:col>
      <xdr:colOff>1165768</xdr:colOff>
      <xdr:row>41</xdr:row>
      <xdr:rowOff>2096854</xdr:rowOff>
    </xdr:to>
    <xdr:pic>
      <xdr:nvPicPr>
        <xdr:cNvPr id="13" name="Pictur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
        <a:stretch>
          <a:fillRect/>
        </a:stretch>
      </xdr:blipFill>
      <xdr:spPr>
        <a:xfrm>
          <a:off x="9069779" y="1905826"/>
          <a:ext cx="3380847" cy="2259314"/>
        </a:xfrm>
        <a:prstGeom prst="rect">
          <a:avLst/>
        </a:prstGeom>
      </xdr:spPr>
    </xdr:pic>
    <xdr:clientData/>
  </xdr:twoCellAnchor>
  <xdr:twoCellAnchor editAs="oneCell">
    <xdr:from>
      <xdr:col>8</xdr:col>
      <xdr:colOff>32988</xdr:colOff>
      <xdr:row>40</xdr:row>
      <xdr:rowOff>85764</xdr:rowOff>
    </xdr:from>
    <xdr:to>
      <xdr:col>10</xdr:col>
      <xdr:colOff>922691</xdr:colOff>
      <xdr:row>41</xdr:row>
      <xdr:rowOff>2013857</xdr:rowOff>
    </xdr:to>
    <xdr:pic>
      <xdr:nvPicPr>
        <xdr:cNvPr id="14" name="Picture 13">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2"/>
        <a:stretch>
          <a:fillRect/>
        </a:stretch>
      </xdr:blipFill>
      <xdr:spPr>
        <a:xfrm>
          <a:off x="12506202" y="1918193"/>
          <a:ext cx="2785633" cy="2163950"/>
        </a:xfrm>
        <a:prstGeom prst="rect">
          <a:avLst/>
        </a:prstGeom>
      </xdr:spPr>
    </xdr:pic>
    <xdr:clientData/>
  </xdr:twoCellAnchor>
  <xdr:twoCellAnchor editAs="oneCell">
    <xdr:from>
      <xdr:col>11</xdr:col>
      <xdr:colOff>36285</xdr:colOff>
      <xdr:row>40</xdr:row>
      <xdr:rowOff>36284</xdr:rowOff>
    </xdr:from>
    <xdr:to>
      <xdr:col>11</xdr:col>
      <xdr:colOff>2313214</xdr:colOff>
      <xdr:row>41</xdr:row>
      <xdr:rowOff>172357</xdr:rowOff>
    </xdr:to>
    <xdr:pic>
      <xdr:nvPicPr>
        <xdr:cNvPr id="15" name="Picture 14">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3"/>
        <a:srcRect l="19789" t="4032" r="9070" b="5040"/>
        <a:stretch/>
      </xdr:blipFill>
      <xdr:spPr>
        <a:xfrm>
          <a:off x="15357928" y="1868713"/>
          <a:ext cx="2276929" cy="371930"/>
        </a:xfrm>
        <a:prstGeom prst="rect">
          <a:avLst/>
        </a:prstGeom>
      </xdr:spPr>
    </xdr:pic>
    <xdr:clientData/>
  </xdr:twoCellAnchor>
  <xdr:twoCellAnchor editAs="oneCell">
    <xdr:from>
      <xdr:col>12</xdr:col>
      <xdr:colOff>27214</xdr:colOff>
      <xdr:row>40</xdr:row>
      <xdr:rowOff>54428</xdr:rowOff>
    </xdr:from>
    <xdr:to>
      <xdr:col>13</xdr:col>
      <xdr:colOff>18142</xdr:colOff>
      <xdr:row>41</xdr:row>
      <xdr:rowOff>208642</xdr:rowOff>
    </xdr:to>
    <xdr:pic>
      <xdr:nvPicPr>
        <xdr:cNvPr id="16" name="Picture 15">
          <a:extLst>
            <a:ext uri="{FF2B5EF4-FFF2-40B4-BE49-F238E27FC236}">
              <a16:creationId xmlns:a16="http://schemas.microsoft.com/office/drawing/2014/main" id="{00000000-0008-0000-0200-000010000000}"/>
            </a:ext>
          </a:extLst>
        </xdr:cNvPr>
        <xdr:cNvPicPr>
          <a:picLocks noChangeAspect="1"/>
        </xdr:cNvPicPr>
      </xdr:nvPicPr>
      <xdr:blipFill rotWithShape="1">
        <a:blip xmlns:r="http://schemas.openxmlformats.org/officeDocument/2006/relationships" r:embed="rId4"/>
        <a:srcRect l="18458" t="5970" r="9367" b="9207"/>
        <a:stretch/>
      </xdr:blipFill>
      <xdr:spPr>
        <a:xfrm>
          <a:off x="17734643" y="1886857"/>
          <a:ext cx="2376714" cy="39007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4</xdr:col>
          <xdr:colOff>573495</xdr:colOff>
          <xdr:row>45</xdr:row>
          <xdr:rowOff>11340</xdr:rowOff>
        </xdr:from>
        <xdr:ext cx="7781250" cy="4928960"/>
        <xdr:pic>
          <xdr:nvPicPr>
            <xdr:cNvPr id="18" name="Picture 17">
              <a:extLst>
                <a:ext uri="{FF2B5EF4-FFF2-40B4-BE49-F238E27FC236}">
                  <a16:creationId xmlns:a16="http://schemas.microsoft.com/office/drawing/2014/main" id="{00000000-0008-0000-0300-000012000000}"/>
                </a:ext>
              </a:extLst>
            </xdr:cNvPr>
            <xdr:cNvPicPr>
              <a:picLocks noChangeAspect="1"/>
              <a:extLst>
                <a:ext uri="{84589F7E-364E-4C9E-8A38-B11213B215E9}">
                  <a14:cameraTool cellRange="Pictures" spid="_x0000_s6334"/>
                </a:ext>
              </a:extLst>
            </xdr:cNvPicPr>
          </xdr:nvPicPr>
          <xdr:blipFill>
            <a:blip xmlns:r="http://schemas.openxmlformats.org/officeDocument/2006/relationships" r:embed="rId1"/>
            <a:stretch>
              <a:fillRect/>
            </a:stretch>
          </xdr:blipFill>
          <xdr:spPr>
            <a:xfrm>
              <a:off x="13908495" y="63739940"/>
              <a:ext cx="7781250" cy="4928960"/>
            </a:xfrm>
            <a:prstGeom prst="rect">
              <a:avLst/>
            </a:prstGeom>
          </xdr:spPr>
        </xdr:pic>
        <xdr:clientData/>
      </xdr:oneCellAnchor>
    </mc:Choice>
    <mc:Fallback/>
  </mc:AlternateContent>
  <mc:AlternateContent xmlns:mc="http://schemas.openxmlformats.org/markup-compatibility/2006">
    <mc:Choice xmlns:a14="http://schemas.microsoft.com/office/drawing/2010/main" Requires="a14">
      <xdr:oneCellAnchor>
        <xdr:from>
          <xdr:col>4</xdr:col>
          <xdr:colOff>1901189</xdr:colOff>
          <xdr:row>22</xdr:row>
          <xdr:rowOff>297404</xdr:rowOff>
        </xdr:from>
        <xdr:ext cx="5562600" cy="2540000"/>
        <xdr:pic>
          <xdr:nvPicPr>
            <xdr:cNvPr id="20" name="Picture 19">
              <a:extLst>
                <a:ext uri="{FF2B5EF4-FFF2-40B4-BE49-F238E27FC236}">
                  <a16:creationId xmlns:a16="http://schemas.microsoft.com/office/drawing/2014/main" id="{00000000-0008-0000-0300-000014000000}"/>
                </a:ext>
              </a:extLst>
            </xdr:cNvPr>
            <xdr:cNvPicPr>
              <a:picLocks noChangeAspect="1"/>
              <a:extLst>
                <a:ext uri="{84589F7E-364E-4C9E-8A38-B11213B215E9}">
                  <a14:cameraTool cellRange="PictureCrystalCircuit" spid="_x0000_s6335"/>
                </a:ext>
              </a:extLst>
            </xdr:cNvPicPr>
          </xdr:nvPicPr>
          <xdr:blipFill>
            <a:blip xmlns:r="http://schemas.openxmlformats.org/officeDocument/2006/relationships" r:embed="rId2"/>
            <a:stretch>
              <a:fillRect/>
            </a:stretch>
          </xdr:blipFill>
          <xdr:spPr>
            <a:xfrm>
              <a:off x="15236189" y="32403004"/>
              <a:ext cx="5562600" cy="2540000"/>
            </a:xfrm>
            <a:prstGeom prst="rect">
              <a:avLst/>
            </a:prstGeom>
          </xdr:spPr>
        </xdr:pic>
        <xdr:clientData/>
      </xdr:oneCellAnchor>
    </mc:Choice>
    <mc:Fallback/>
  </mc:AlternateContent>
  <xdr:oneCellAnchor>
    <xdr:from>
      <xdr:col>6</xdr:col>
      <xdr:colOff>3040362</xdr:colOff>
      <xdr:row>77</xdr:row>
      <xdr:rowOff>1642341</xdr:rowOff>
    </xdr:from>
    <xdr:ext cx="2271049" cy="1397756"/>
    <xdr:pic>
      <xdr:nvPicPr>
        <xdr:cNvPr id="22" name="Picture 21">
          <a:extLst>
            <a:ext uri="{FF2B5EF4-FFF2-40B4-BE49-F238E27FC236}">
              <a16:creationId xmlns:a16="http://schemas.microsoft.com/office/drawing/2014/main" id="{00000000-0008-0000-0300-000016000000}"/>
            </a:ext>
          </a:extLst>
        </xdr:cNvPr>
        <xdr:cNvPicPr>
          <a:picLocks noChangeAspect="1"/>
        </xdr:cNvPicPr>
      </xdr:nvPicPr>
      <xdr:blipFill>
        <a:blip xmlns:r="http://schemas.openxmlformats.org/officeDocument/2006/relationships" r:embed="rId3"/>
        <a:stretch>
          <a:fillRect/>
        </a:stretch>
      </xdr:blipFill>
      <xdr:spPr>
        <a:xfrm>
          <a:off x="25995612" y="88478591"/>
          <a:ext cx="2271049" cy="1397756"/>
        </a:xfrm>
        <a:prstGeom prst="rect">
          <a:avLst/>
        </a:prstGeom>
      </xdr:spPr>
    </xdr:pic>
    <xdr:clientData/>
  </xdr:oneCellAnchor>
  <xdr:twoCellAnchor>
    <xdr:from>
      <xdr:col>4</xdr:col>
      <xdr:colOff>1099858</xdr:colOff>
      <xdr:row>29</xdr:row>
      <xdr:rowOff>571500</xdr:rowOff>
    </xdr:from>
    <xdr:to>
      <xdr:col>4</xdr:col>
      <xdr:colOff>1232648</xdr:colOff>
      <xdr:row>29</xdr:row>
      <xdr:rowOff>705972</xdr:rowOff>
    </xdr:to>
    <xdr:sp macro="" textlink="">
      <xdr:nvSpPr>
        <xdr:cNvPr id="23" name="Rectangle 22">
          <a:extLst>
            <a:ext uri="{FF2B5EF4-FFF2-40B4-BE49-F238E27FC236}">
              <a16:creationId xmlns:a16="http://schemas.microsoft.com/office/drawing/2014/main" id="{00000000-0008-0000-0300-000017000000}"/>
            </a:ext>
          </a:extLst>
        </xdr:cNvPr>
        <xdr:cNvSpPr/>
      </xdr:nvSpPr>
      <xdr:spPr>
        <a:xfrm>
          <a:off x="13470928" y="54063900"/>
          <a:ext cx="138505" cy="13066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4</xdr:col>
      <xdr:colOff>1753965</xdr:colOff>
      <xdr:row>31</xdr:row>
      <xdr:rowOff>792695</xdr:rowOff>
    </xdr:from>
    <xdr:to>
      <xdr:col>4</xdr:col>
      <xdr:colOff>1886755</xdr:colOff>
      <xdr:row>31</xdr:row>
      <xdr:rowOff>927167</xdr:rowOff>
    </xdr:to>
    <xdr:sp macro="" textlink="">
      <xdr:nvSpPr>
        <xdr:cNvPr id="24" name="Rectangle 23">
          <a:extLst>
            <a:ext uri="{FF2B5EF4-FFF2-40B4-BE49-F238E27FC236}">
              <a16:creationId xmlns:a16="http://schemas.microsoft.com/office/drawing/2014/main" id="{00000000-0008-0000-0300-000018000000}"/>
            </a:ext>
          </a:extLst>
        </xdr:cNvPr>
        <xdr:cNvSpPr/>
      </xdr:nvSpPr>
      <xdr:spPr>
        <a:xfrm>
          <a:off x="14126940" y="57331190"/>
          <a:ext cx="128980" cy="140187"/>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editAs="oneCell">
    <xdr:from>
      <xdr:col>6</xdr:col>
      <xdr:colOff>1151415</xdr:colOff>
      <xdr:row>76</xdr:row>
      <xdr:rowOff>788942</xdr:rowOff>
    </xdr:from>
    <xdr:to>
      <xdr:col>6</xdr:col>
      <xdr:colOff>5214446</xdr:colOff>
      <xdr:row>77</xdr:row>
      <xdr:rowOff>1306036</xdr:rowOff>
    </xdr:to>
    <xdr:pic>
      <xdr:nvPicPr>
        <xdr:cNvPr id="26" name="Picture 25">
          <a:extLst>
            <a:ext uri="{FF2B5EF4-FFF2-40B4-BE49-F238E27FC236}">
              <a16:creationId xmlns:a16="http://schemas.microsoft.com/office/drawing/2014/main" id="{00000000-0008-0000-0300-00001A000000}"/>
            </a:ext>
          </a:extLst>
        </xdr:cNvPr>
        <xdr:cNvPicPr>
          <a:picLocks noChangeAspect="1"/>
        </xdr:cNvPicPr>
      </xdr:nvPicPr>
      <xdr:blipFill>
        <a:blip xmlns:r="http://schemas.openxmlformats.org/officeDocument/2006/relationships" r:embed="rId4"/>
        <a:stretch>
          <a:fillRect/>
        </a:stretch>
      </xdr:blipFill>
      <xdr:spPr>
        <a:xfrm>
          <a:off x="24106665" y="84767692"/>
          <a:ext cx="4063031" cy="3241821"/>
        </a:xfrm>
        <a:prstGeom prst="rect">
          <a:avLst/>
        </a:prstGeom>
      </xdr:spPr>
    </xdr:pic>
    <xdr:clientData/>
  </xdr:twoCellAnchor>
  <xdr:twoCellAnchor editAs="oneCell">
    <xdr:from>
      <xdr:col>4</xdr:col>
      <xdr:colOff>948219</xdr:colOff>
      <xdr:row>12</xdr:row>
      <xdr:rowOff>264624</xdr:rowOff>
    </xdr:from>
    <xdr:to>
      <xdr:col>4</xdr:col>
      <xdr:colOff>6061364</xdr:colOff>
      <xdr:row>12</xdr:row>
      <xdr:rowOff>2341320</xdr:rowOff>
    </xdr:to>
    <xdr:pic>
      <xdr:nvPicPr>
        <xdr:cNvPr id="36" name="Picture 35">
          <a:extLst>
            <a:ext uri="{FF2B5EF4-FFF2-40B4-BE49-F238E27FC236}">
              <a16:creationId xmlns:a16="http://schemas.microsoft.com/office/drawing/2014/main" id="{00000000-0008-0000-0300-000024000000}"/>
            </a:ext>
          </a:extLst>
        </xdr:cNvPr>
        <xdr:cNvPicPr>
          <a:picLocks noChangeAspect="1"/>
        </xdr:cNvPicPr>
      </xdr:nvPicPr>
      <xdr:blipFill>
        <a:blip xmlns:r="http://schemas.openxmlformats.org/officeDocument/2006/relationships" r:embed="rId5"/>
        <a:stretch>
          <a:fillRect/>
        </a:stretch>
      </xdr:blipFill>
      <xdr:spPr>
        <a:xfrm>
          <a:off x="12308946" y="33151851"/>
          <a:ext cx="5113145" cy="2080506"/>
        </a:xfrm>
        <a:prstGeom prst="rect">
          <a:avLst/>
        </a:prstGeom>
      </xdr:spPr>
    </xdr:pic>
    <xdr:clientData/>
  </xdr:twoCellAnchor>
  <xdr:twoCellAnchor editAs="oneCell">
    <xdr:from>
      <xdr:col>6</xdr:col>
      <xdr:colOff>705717</xdr:colOff>
      <xdr:row>79</xdr:row>
      <xdr:rowOff>1287318</xdr:rowOff>
    </xdr:from>
    <xdr:to>
      <xdr:col>6</xdr:col>
      <xdr:colOff>5675532</xdr:colOff>
      <xdr:row>80</xdr:row>
      <xdr:rowOff>1762355</xdr:rowOff>
    </xdr:to>
    <xdr:pic>
      <xdr:nvPicPr>
        <xdr:cNvPr id="37" name="Picture 36">
          <a:extLst>
            <a:ext uri="{FF2B5EF4-FFF2-40B4-BE49-F238E27FC236}">
              <a16:creationId xmlns:a16="http://schemas.microsoft.com/office/drawing/2014/main" id="{00000000-0008-0000-0300-000025000000}"/>
            </a:ext>
          </a:extLst>
        </xdr:cNvPr>
        <xdr:cNvPicPr>
          <a:picLocks noChangeAspect="1"/>
        </xdr:cNvPicPr>
      </xdr:nvPicPr>
      <xdr:blipFill>
        <a:blip xmlns:r="http://schemas.openxmlformats.org/officeDocument/2006/relationships" r:embed="rId6"/>
        <a:stretch>
          <a:fillRect/>
        </a:stretch>
      </xdr:blipFill>
      <xdr:spPr>
        <a:xfrm>
          <a:off x="23660967" y="90330193"/>
          <a:ext cx="4969815" cy="203656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4</xdr:col>
          <xdr:colOff>1821873</xdr:colOff>
          <xdr:row>21</xdr:row>
          <xdr:rowOff>782281</xdr:rowOff>
        </xdr:from>
        <xdr:to>
          <xdr:col>4</xdr:col>
          <xdr:colOff>7384473</xdr:colOff>
          <xdr:row>21</xdr:row>
          <xdr:rowOff>2738081</xdr:rowOff>
        </xdr:to>
        <xdr:pic>
          <xdr:nvPicPr>
            <xdr:cNvPr id="43" name="Picture 42">
              <a:extLst>
                <a:ext uri="{FF2B5EF4-FFF2-40B4-BE49-F238E27FC236}">
                  <a16:creationId xmlns:a16="http://schemas.microsoft.com/office/drawing/2014/main" id="{00000000-0008-0000-0300-00002B000000}"/>
                </a:ext>
              </a:extLst>
            </xdr:cNvPr>
            <xdr:cNvPicPr>
              <a:picLocks noChangeAspect="1"/>
              <a:extLst>
                <a:ext uri="{84589F7E-364E-4C9E-8A38-B11213B215E9}">
                  <a14:cameraTool cellRange="PictureTableCrystal" spid="_x0000_s6336"/>
                </a:ext>
              </a:extLst>
            </xdr:cNvPicPr>
          </xdr:nvPicPr>
          <xdr:blipFill>
            <a:blip xmlns:r="http://schemas.openxmlformats.org/officeDocument/2006/relationships" r:embed="rId7"/>
            <a:stretch>
              <a:fillRect/>
            </a:stretch>
          </xdr:blipFill>
          <xdr:spPr>
            <a:xfrm>
              <a:off x="15156873" y="29966881"/>
              <a:ext cx="5562600" cy="1955800"/>
            </a:xfrm>
            <a:prstGeom prst="rect">
              <a:avLst/>
            </a:prstGeom>
          </xdr:spPr>
        </xdr:pic>
        <xdr:clientData/>
      </xdr:twoCellAnchor>
    </mc:Choice>
    <mc:Fallback/>
  </mc:AlternateContent>
  <xdr:twoCellAnchor editAs="oneCell">
    <xdr:from>
      <xdr:col>4</xdr:col>
      <xdr:colOff>2597728</xdr:colOff>
      <xdr:row>27</xdr:row>
      <xdr:rowOff>173182</xdr:rowOff>
    </xdr:from>
    <xdr:to>
      <xdr:col>4</xdr:col>
      <xdr:colOff>4708452</xdr:colOff>
      <xdr:row>27</xdr:row>
      <xdr:rowOff>1885084</xdr:rowOff>
    </xdr:to>
    <xdr:pic>
      <xdr:nvPicPr>
        <xdr:cNvPr id="45" name="Picture 44">
          <a:extLst>
            <a:ext uri="{FF2B5EF4-FFF2-40B4-BE49-F238E27FC236}">
              <a16:creationId xmlns:a16="http://schemas.microsoft.com/office/drawing/2014/main" id="{00000000-0008-0000-0300-00002D000000}"/>
            </a:ext>
          </a:extLst>
        </xdr:cNvPr>
        <xdr:cNvPicPr>
          <a:picLocks noChangeAspect="1"/>
        </xdr:cNvPicPr>
      </xdr:nvPicPr>
      <xdr:blipFill>
        <a:blip xmlns:r="http://schemas.openxmlformats.org/officeDocument/2006/relationships" r:embed="rId8"/>
        <a:stretch>
          <a:fillRect/>
        </a:stretch>
      </xdr:blipFill>
      <xdr:spPr>
        <a:xfrm>
          <a:off x="13958455" y="55695273"/>
          <a:ext cx="2116439" cy="1727142"/>
        </a:xfrm>
        <a:prstGeom prst="rect">
          <a:avLst/>
        </a:prstGeom>
      </xdr:spPr>
    </xdr:pic>
    <xdr:clientData/>
  </xdr:twoCellAnchor>
  <xdr:twoCellAnchor editAs="oneCell">
    <xdr:from>
      <xdr:col>4</xdr:col>
      <xdr:colOff>1718309</xdr:colOff>
      <xdr:row>29</xdr:row>
      <xdr:rowOff>136641</xdr:rowOff>
    </xdr:from>
    <xdr:to>
      <xdr:col>4</xdr:col>
      <xdr:colOff>5617738</xdr:colOff>
      <xdr:row>29</xdr:row>
      <xdr:rowOff>2567991</xdr:rowOff>
    </xdr:to>
    <xdr:pic>
      <xdr:nvPicPr>
        <xdr:cNvPr id="46" name="Picture 45">
          <a:extLst>
            <a:ext uri="{FF2B5EF4-FFF2-40B4-BE49-F238E27FC236}">
              <a16:creationId xmlns:a16="http://schemas.microsoft.com/office/drawing/2014/main" id="{00000000-0008-0000-0300-00002E000000}"/>
            </a:ext>
          </a:extLst>
        </xdr:cNvPr>
        <xdr:cNvPicPr>
          <a:picLocks noChangeAspect="1"/>
        </xdr:cNvPicPr>
      </xdr:nvPicPr>
      <xdr:blipFill>
        <a:blip xmlns:r="http://schemas.openxmlformats.org/officeDocument/2006/relationships" r:embed="rId9"/>
        <a:stretch>
          <a:fillRect/>
        </a:stretch>
      </xdr:blipFill>
      <xdr:spPr>
        <a:xfrm>
          <a:off x="13079036" y="58256459"/>
          <a:ext cx="3899429" cy="2431350"/>
        </a:xfrm>
        <a:prstGeom prst="rect">
          <a:avLst/>
        </a:prstGeom>
      </xdr:spPr>
    </xdr:pic>
    <xdr:clientData/>
  </xdr:twoCellAnchor>
  <xdr:twoCellAnchor editAs="oneCell">
    <xdr:from>
      <xdr:col>4</xdr:col>
      <xdr:colOff>2130136</xdr:colOff>
      <xdr:row>33</xdr:row>
      <xdr:rowOff>190500</xdr:rowOff>
    </xdr:from>
    <xdr:to>
      <xdr:col>4</xdr:col>
      <xdr:colOff>5463904</xdr:colOff>
      <xdr:row>33</xdr:row>
      <xdr:rowOff>2954750</xdr:rowOff>
    </xdr:to>
    <xdr:pic>
      <xdr:nvPicPr>
        <xdr:cNvPr id="47" name="Picture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10"/>
        <a:stretch>
          <a:fillRect/>
        </a:stretch>
      </xdr:blipFill>
      <xdr:spPr>
        <a:xfrm>
          <a:off x="13490863" y="63696273"/>
          <a:ext cx="3324243" cy="2764250"/>
        </a:xfrm>
        <a:prstGeom prst="rect">
          <a:avLst/>
        </a:prstGeom>
      </xdr:spPr>
    </xdr:pic>
    <xdr:clientData/>
  </xdr:twoCellAnchor>
  <xdr:twoCellAnchor editAs="oneCell">
    <xdr:from>
      <xdr:col>4</xdr:col>
      <xdr:colOff>146371</xdr:colOff>
      <xdr:row>35</xdr:row>
      <xdr:rowOff>459858</xdr:rowOff>
    </xdr:from>
    <xdr:to>
      <xdr:col>4</xdr:col>
      <xdr:colOff>5311690</xdr:colOff>
      <xdr:row>35</xdr:row>
      <xdr:rowOff>4745182</xdr:rowOff>
    </xdr:to>
    <xdr:pic>
      <xdr:nvPicPr>
        <xdr:cNvPr id="48" name="Picture 47">
          <a:extLst>
            <a:ext uri="{FF2B5EF4-FFF2-40B4-BE49-F238E27FC236}">
              <a16:creationId xmlns:a16="http://schemas.microsoft.com/office/drawing/2014/main" id="{00000000-0008-0000-0300-000030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11495553" y="73484858"/>
          <a:ext cx="5165319" cy="4285324"/>
        </a:xfrm>
        <a:prstGeom prst="rect">
          <a:avLst/>
        </a:prstGeom>
      </xdr:spPr>
    </xdr:pic>
    <xdr:clientData/>
  </xdr:twoCellAnchor>
  <xdr:twoCellAnchor editAs="oneCell">
    <xdr:from>
      <xdr:col>4</xdr:col>
      <xdr:colOff>2645352</xdr:colOff>
      <xdr:row>37</xdr:row>
      <xdr:rowOff>655204</xdr:rowOff>
    </xdr:from>
    <xdr:to>
      <xdr:col>4</xdr:col>
      <xdr:colOff>7804663</xdr:colOff>
      <xdr:row>37</xdr:row>
      <xdr:rowOff>4125409</xdr:rowOff>
    </xdr:to>
    <xdr:pic>
      <xdr:nvPicPr>
        <xdr:cNvPr id="49" name="Picture 48">
          <a:extLst>
            <a:ext uri="{FF2B5EF4-FFF2-40B4-BE49-F238E27FC236}">
              <a16:creationId xmlns:a16="http://schemas.microsoft.com/office/drawing/2014/main" id="{00000000-0008-0000-0300-000031000000}"/>
            </a:ext>
          </a:extLst>
        </xdr:cNvPr>
        <xdr:cNvPicPr>
          <a:picLocks noChangeAspect="1"/>
        </xdr:cNvPicPr>
      </xdr:nvPicPr>
      <xdr:blipFill>
        <a:blip xmlns:r="http://schemas.openxmlformats.org/officeDocument/2006/relationships" r:embed="rId12"/>
        <a:stretch>
          <a:fillRect/>
        </a:stretch>
      </xdr:blipFill>
      <xdr:spPr>
        <a:xfrm>
          <a:off x="16186727" y="74585079"/>
          <a:ext cx="5159311" cy="3470205"/>
        </a:xfrm>
        <a:prstGeom prst="rect">
          <a:avLst/>
        </a:prstGeom>
      </xdr:spPr>
    </xdr:pic>
    <xdr:clientData/>
  </xdr:twoCellAnchor>
  <xdr:twoCellAnchor editAs="oneCell">
    <xdr:from>
      <xdr:col>12</xdr:col>
      <xdr:colOff>1031816</xdr:colOff>
      <xdr:row>76</xdr:row>
      <xdr:rowOff>196573</xdr:rowOff>
    </xdr:from>
    <xdr:to>
      <xdr:col>12</xdr:col>
      <xdr:colOff>4234931</xdr:colOff>
      <xdr:row>77</xdr:row>
      <xdr:rowOff>28573</xdr:rowOff>
    </xdr:to>
    <xdr:pic>
      <xdr:nvPicPr>
        <xdr:cNvPr id="51" name="Picture 50">
          <a:extLst>
            <a:ext uri="{FF2B5EF4-FFF2-40B4-BE49-F238E27FC236}">
              <a16:creationId xmlns:a16="http://schemas.microsoft.com/office/drawing/2014/main" id="{00000000-0008-0000-0300-000033000000}"/>
            </a:ext>
          </a:extLst>
        </xdr:cNvPr>
        <xdr:cNvPicPr>
          <a:picLocks noChangeAspect="1"/>
        </xdr:cNvPicPr>
      </xdr:nvPicPr>
      <xdr:blipFill>
        <a:blip xmlns:r="http://schemas.openxmlformats.org/officeDocument/2006/relationships" r:embed="rId13"/>
        <a:stretch>
          <a:fillRect/>
        </a:stretch>
      </xdr:blipFill>
      <xdr:spPr>
        <a:xfrm>
          <a:off x="47085191" y="97764323"/>
          <a:ext cx="3203115" cy="2579818"/>
        </a:xfrm>
        <a:prstGeom prst="rect">
          <a:avLst/>
        </a:prstGeom>
      </xdr:spPr>
    </xdr:pic>
    <xdr:clientData/>
  </xdr:twoCellAnchor>
  <xdr:twoCellAnchor editAs="oneCell">
    <xdr:from>
      <xdr:col>12</xdr:col>
      <xdr:colOff>178897</xdr:colOff>
      <xdr:row>75</xdr:row>
      <xdr:rowOff>369398</xdr:rowOff>
    </xdr:from>
    <xdr:to>
      <xdr:col>12</xdr:col>
      <xdr:colOff>5237615</xdr:colOff>
      <xdr:row>75</xdr:row>
      <xdr:rowOff>3161550</xdr:rowOff>
    </xdr:to>
    <xdr:pic>
      <xdr:nvPicPr>
        <xdr:cNvPr id="53" name="Picture 52">
          <a:extLst>
            <a:ext uri="{FF2B5EF4-FFF2-40B4-BE49-F238E27FC236}">
              <a16:creationId xmlns:a16="http://schemas.microsoft.com/office/drawing/2014/main" id="{00000000-0008-0000-0300-000035000000}"/>
            </a:ext>
          </a:extLst>
        </xdr:cNvPr>
        <xdr:cNvPicPr>
          <a:picLocks noChangeAspect="1"/>
        </xdr:cNvPicPr>
      </xdr:nvPicPr>
      <xdr:blipFill>
        <a:blip xmlns:r="http://schemas.openxmlformats.org/officeDocument/2006/relationships" r:embed="rId14"/>
        <a:stretch>
          <a:fillRect/>
        </a:stretch>
      </xdr:blipFill>
      <xdr:spPr>
        <a:xfrm>
          <a:off x="31265033" y="95307671"/>
          <a:ext cx="5070148" cy="2676697"/>
        </a:xfrm>
        <a:prstGeom prst="rect">
          <a:avLst/>
        </a:prstGeom>
      </xdr:spPr>
    </xdr:pic>
    <xdr:clientData/>
  </xdr:twoCellAnchor>
  <xdr:twoCellAnchor editAs="oneCell">
    <xdr:from>
      <xdr:col>12</xdr:col>
      <xdr:colOff>1111250</xdr:colOff>
      <xdr:row>74</xdr:row>
      <xdr:rowOff>128443</xdr:rowOff>
    </xdr:from>
    <xdr:to>
      <xdr:col>12</xdr:col>
      <xdr:colOff>4255366</xdr:colOff>
      <xdr:row>74</xdr:row>
      <xdr:rowOff>3371858</xdr:rowOff>
    </xdr:to>
    <xdr:pic>
      <xdr:nvPicPr>
        <xdr:cNvPr id="54" name="Picture 53">
          <a:extLst>
            <a:ext uri="{FF2B5EF4-FFF2-40B4-BE49-F238E27FC236}">
              <a16:creationId xmlns:a16="http://schemas.microsoft.com/office/drawing/2014/main" id="{00000000-0008-0000-0300-000036000000}"/>
            </a:ext>
          </a:extLst>
        </xdr:cNvPr>
        <xdr:cNvPicPr>
          <a:picLocks noChangeAspect="1"/>
        </xdr:cNvPicPr>
      </xdr:nvPicPr>
      <xdr:blipFill>
        <a:blip xmlns:r="http://schemas.openxmlformats.org/officeDocument/2006/relationships" r:embed="rId15"/>
        <a:stretch>
          <a:fillRect/>
        </a:stretch>
      </xdr:blipFill>
      <xdr:spPr>
        <a:xfrm>
          <a:off x="48307625" y="90981068"/>
          <a:ext cx="3144116" cy="3104869"/>
        </a:xfrm>
        <a:prstGeom prst="rect">
          <a:avLst/>
        </a:prstGeom>
      </xdr:spPr>
    </xdr:pic>
    <xdr:clientData/>
  </xdr:twoCellAnchor>
  <xdr:twoCellAnchor editAs="oneCell">
    <xdr:from>
      <xdr:col>4</xdr:col>
      <xdr:colOff>1330215</xdr:colOff>
      <xdr:row>1</xdr:row>
      <xdr:rowOff>523612</xdr:rowOff>
    </xdr:from>
    <xdr:to>
      <xdr:col>4</xdr:col>
      <xdr:colOff>5581419</xdr:colOff>
      <xdr:row>1</xdr:row>
      <xdr:rowOff>3641966</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6"/>
        <a:stretch>
          <a:fillRect/>
        </a:stretch>
      </xdr:blipFill>
      <xdr:spPr>
        <a:xfrm>
          <a:off x="12678103" y="720681"/>
          <a:ext cx="4255014" cy="3122164"/>
        </a:xfrm>
        <a:prstGeom prst="rect">
          <a:avLst/>
        </a:prstGeom>
      </xdr:spPr>
    </xdr:pic>
    <xdr:clientData/>
  </xdr:twoCellAnchor>
  <xdr:twoCellAnchor editAs="oneCell">
    <xdr:from>
      <xdr:col>4</xdr:col>
      <xdr:colOff>1622009</xdr:colOff>
      <xdr:row>3</xdr:row>
      <xdr:rowOff>246335</xdr:rowOff>
    </xdr:from>
    <xdr:to>
      <xdr:col>4</xdr:col>
      <xdr:colOff>5680251</xdr:colOff>
      <xdr:row>3</xdr:row>
      <xdr:rowOff>3521789</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7"/>
        <a:stretch>
          <a:fillRect/>
        </a:stretch>
      </xdr:blipFill>
      <xdr:spPr>
        <a:xfrm>
          <a:off x="12969897" y="9130861"/>
          <a:ext cx="4058242" cy="3279264"/>
        </a:xfrm>
        <a:prstGeom prst="rect">
          <a:avLst/>
        </a:prstGeom>
      </xdr:spPr>
    </xdr:pic>
    <xdr:clientData/>
  </xdr:twoCellAnchor>
  <xdr:twoCellAnchor editAs="oneCell">
    <xdr:from>
      <xdr:col>4</xdr:col>
      <xdr:colOff>2470982</xdr:colOff>
      <xdr:row>5</xdr:row>
      <xdr:rowOff>410559</xdr:rowOff>
    </xdr:from>
    <xdr:to>
      <xdr:col>4</xdr:col>
      <xdr:colOff>5742130</xdr:colOff>
      <xdr:row>5</xdr:row>
      <xdr:rowOff>3602489</xdr:rowOff>
    </xdr:to>
    <xdr:pic>
      <xdr:nvPicPr>
        <xdr:cNvPr id="6" name="Picture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8"/>
        <a:stretch>
          <a:fillRect/>
        </a:stretch>
      </xdr:blipFill>
      <xdr:spPr>
        <a:xfrm>
          <a:off x="13818870" y="16504525"/>
          <a:ext cx="3273053" cy="3188120"/>
        </a:xfrm>
        <a:prstGeom prst="rect">
          <a:avLst/>
        </a:prstGeom>
      </xdr:spPr>
    </xdr:pic>
    <xdr:clientData/>
  </xdr:twoCellAnchor>
  <xdr:twoCellAnchor editAs="oneCell">
    <xdr:from>
      <xdr:col>4</xdr:col>
      <xdr:colOff>1859542</xdr:colOff>
      <xdr:row>7</xdr:row>
      <xdr:rowOff>239439</xdr:rowOff>
    </xdr:from>
    <xdr:to>
      <xdr:col>4</xdr:col>
      <xdr:colOff>5286112</xdr:colOff>
      <xdr:row>7</xdr:row>
      <xdr:rowOff>3142097</xdr:rowOff>
    </xdr:to>
    <xdr:pic>
      <xdr:nvPicPr>
        <xdr:cNvPr id="7" name="Picture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19"/>
        <a:stretch>
          <a:fillRect/>
        </a:stretch>
      </xdr:blipFill>
      <xdr:spPr>
        <a:xfrm>
          <a:off x="13207430" y="23477155"/>
          <a:ext cx="3428475" cy="2906468"/>
        </a:xfrm>
        <a:prstGeom prst="rect">
          <a:avLst/>
        </a:prstGeom>
      </xdr:spPr>
    </xdr:pic>
    <xdr:clientData/>
  </xdr:twoCellAnchor>
  <xdr:oneCellAnchor>
    <xdr:from>
      <xdr:col>6</xdr:col>
      <xdr:colOff>681581</xdr:colOff>
      <xdr:row>77</xdr:row>
      <xdr:rowOff>1707284</xdr:rowOff>
    </xdr:from>
    <xdr:ext cx="2271049" cy="1397756"/>
    <xdr:pic>
      <xdr:nvPicPr>
        <xdr:cNvPr id="38" name="Picture 37">
          <a:extLst>
            <a:ext uri="{FF2B5EF4-FFF2-40B4-BE49-F238E27FC236}">
              <a16:creationId xmlns:a16="http://schemas.microsoft.com/office/drawing/2014/main" id="{00000000-0008-0000-0300-000026000000}"/>
            </a:ext>
          </a:extLst>
        </xdr:cNvPr>
        <xdr:cNvPicPr>
          <a:picLocks noChangeAspect="1"/>
        </xdr:cNvPicPr>
      </xdr:nvPicPr>
      <xdr:blipFill>
        <a:blip xmlns:r="http://schemas.openxmlformats.org/officeDocument/2006/relationships" r:embed="rId3"/>
        <a:stretch>
          <a:fillRect/>
        </a:stretch>
      </xdr:blipFill>
      <xdr:spPr>
        <a:xfrm>
          <a:off x="23636831" y="88543534"/>
          <a:ext cx="2271049" cy="1397756"/>
        </a:xfrm>
        <a:prstGeom prst="rect">
          <a:avLst/>
        </a:prstGeom>
      </xdr:spPr>
    </xdr:pic>
    <xdr:clientData/>
  </xdr:oneCellAnchor>
  <xdr:twoCellAnchor editAs="oneCell">
    <xdr:from>
      <xdr:col>4</xdr:col>
      <xdr:colOff>920750</xdr:colOff>
      <xdr:row>16</xdr:row>
      <xdr:rowOff>1063625</xdr:rowOff>
    </xdr:from>
    <xdr:to>
      <xdr:col>4</xdr:col>
      <xdr:colOff>6778626</xdr:colOff>
      <xdr:row>18</xdr:row>
      <xdr:rowOff>1984374</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rotWithShape="1">
        <a:blip xmlns:r="http://schemas.openxmlformats.org/officeDocument/2006/relationships" r:embed="rId20"/>
        <a:srcRect l="12820" r="10880"/>
        <a:stretch/>
      </xdr:blipFill>
      <xdr:spPr>
        <a:xfrm>
          <a:off x="12271375" y="39846250"/>
          <a:ext cx="5857876" cy="7143750"/>
        </a:xfrm>
        <a:prstGeom prst="rect">
          <a:avLst/>
        </a:prstGeom>
      </xdr:spPr>
    </xdr:pic>
    <xdr:clientData/>
  </xdr:twoCellAnchor>
  <xdr:twoCellAnchor editAs="oneCell">
    <xdr:from>
      <xdr:col>4</xdr:col>
      <xdr:colOff>4469534</xdr:colOff>
      <xdr:row>35</xdr:row>
      <xdr:rowOff>1548157</xdr:rowOff>
    </xdr:from>
    <xdr:to>
      <xdr:col>5</xdr:col>
      <xdr:colOff>0</xdr:colOff>
      <xdr:row>35</xdr:row>
      <xdr:rowOff>2262178</xdr:rowOff>
    </xdr:to>
    <xdr:pic>
      <xdr:nvPicPr>
        <xdr:cNvPr id="30" name="Picture 29">
          <a:extLst>
            <a:ext uri="{FF2B5EF4-FFF2-40B4-BE49-F238E27FC236}">
              <a16:creationId xmlns:a16="http://schemas.microsoft.com/office/drawing/2014/main" id="{00000000-0008-0000-0300-00001E000000}"/>
            </a:ext>
          </a:extLst>
        </xdr:cNvPr>
        <xdr:cNvPicPr>
          <a:picLocks noChangeAspect="1"/>
        </xdr:cNvPicPr>
      </xdr:nvPicPr>
      <xdr:blipFill>
        <a:blip xmlns:r="http://schemas.openxmlformats.org/officeDocument/2006/relationships" r:embed="rId21"/>
        <a:stretch>
          <a:fillRect/>
        </a:stretch>
      </xdr:blipFill>
      <xdr:spPr>
        <a:xfrm>
          <a:off x="18010909" y="69953532"/>
          <a:ext cx="4944341" cy="714021"/>
        </a:xfrm>
        <a:prstGeom prst="rect">
          <a:avLst/>
        </a:prstGeom>
      </xdr:spPr>
    </xdr:pic>
    <xdr:clientData/>
  </xdr:twoCellAnchor>
  <xdr:twoCellAnchor editAs="oneCell">
    <xdr:from>
      <xdr:col>4</xdr:col>
      <xdr:colOff>4528957</xdr:colOff>
      <xdr:row>35</xdr:row>
      <xdr:rowOff>2249582</xdr:rowOff>
    </xdr:from>
    <xdr:to>
      <xdr:col>4</xdr:col>
      <xdr:colOff>9355846</xdr:colOff>
      <xdr:row>35</xdr:row>
      <xdr:rowOff>3336103</xdr:rowOff>
    </xdr:to>
    <xdr:pic>
      <xdr:nvPicPr>
        <xdr:cNvPr id="33" name="Picture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22"/>
        <a:stretch>
          <a:fillRect/>
        </a:stretch>
      </xdr:blipFill>
      <xdr:spPr>
        <a:xfrm>
          <a:off x="18070332" y="70654957"/>
          <a:ext cx="4826889" cy="1086521"/>
        </a:xfrm>
        <a:prstGeom prst="rect">
          <a:avLst/>
        </a:prstGeom>
      </xdr:spPr>
    </xdr:pic>
    <xdr:clientData/>
  </xdr:twoCellAnchor>
  <xdr:twoCellAnchor editAs="oneCell">
    <xdr:from>
      <xdr:col>3</xdr:col>
      <xdr:colOff>115455</xdr:colOff>
      <xdr:row>79</xdr:row>
      <xdr:rowOff>69273</xdr:rowOff>
    </xdr:from>
    <xdr:to>
      <xdr:col>3</xdr:col>
      <xdr:colOff>5421177</xdr:colOff>
      <xdr:row>79</xdr:row>
      <xdr:rowOff>1643156</xdr:rowOff>
    </xdr:to>
    <xdr:pic>
      <xdr:nvPicPr>
        <xdr:cNvPr id="61" name="PictureCrystalTable">
          <a:extLst>
            <a:ext uri="{FF2B5EF4-FFF2-40B4-BE49-F238E27FC236}">
              <a16:creationId xmlns:a16="http://schemas.microsoft.com/office/drawing/2014/main" id="{00000000-0008-0000-0300-00003D000000}"/>
            </a:ext>
          </a:extLst>
        </xdr:cNvPr>
        <xdr:cNvPicPr>
          <a:picLocks noChangeAspect="1"/>
        </xdr:cNvPicPr>
      </xdr:nvPicPr>
      <xdr:blipFill>
        <a:blip xmlns:r="http://schemas.openxmlformats.org/officeDocument/2006/relationships" r:embed="rId23"/>
        <a:stretch>
          <a:fillRect/>
        </a:stretch>
      </xdr:blipFill>
      <xdr:spPr>
        <a:xfrm>
          <a:off x="5911273" y="104013000"/>
          <a:ext cx="5305722" cy="1516156"/>
        </a:xfrm>
        <a:prstGeom prst="rect">
          <a:avLst/>
        </a:prstGeom>
      </xdr:spPr>
    </xdr:pic>
    <xdr:clientData/>
  </xdr:twoCellAnchor>
  <xdr:twoCellAnchor editAs="oneCell">
    <xdr:from>
      <xdr:col>3</xdr:col>
      <xdr:colOff>127000</xdr:colOff>
      <xdr:row>80</xdr:row>
      <xdr:rowOff>173182</xdr:rowOff>
    </xdr:from>
    <xdr:to>
      <xdr:col>3</xdr:col>
      <xdr:colOff>5349011</xdr:colOff>
      <xdr:row>80</xdr:row>
      <xdr:rowOff>2018133</xdr:rowOff>
    </xdr:to>
    <xdr:pic>
      <xdr:nvPicPr>
        <xdr:cNvPr id="62" name="PictureCrystalCircuit">
          <a:extLst>
            <a:ext uri="{FF2B5EF4-FFF2-40B4-BE49-F238E27FC236}">
              <a16:creationId xmlns:a16="http://schemas.microsoft.com/office/drawing/2014/main" id="{00000000-0008-0000-0300-00003E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5922818" y="105802546"/>
          <a:ext cx="5222011" cy="1775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92363</xdr:colOff>
      <xdr:row>81</xdr:row>
      <xdr:rowOff>184726</xdr:rowOff>
    </xdr:from>
    <xdr:to>
      <xdr:col>3</xdr:col>
      <xdr:colOff>5418259</xdr:colOff>
      <xdr:row>81</xdr:row>
      <xdr:rowOff>1814348</xdr:rowOff>
    </xdr:to>
    <xdr:pic>
      <xdr:nvPicPr>
        <xdr:cNvPr id="63" name="PictureOscillatorTable">
          <a:extLst>
            <a:ext uri="{FF2B5EF4-FFF2-40B4-BE49-F238E27FC236}">
              <a16:creationId xmlns:a16="http://schemas.microsoft.com/office/drawing/2014/main" id="{00000000-0008-0000-0300-00003F000000}"/>
            </a:ext>
          </a:extLst>
        </xdr:cNvPr>
        <xdr:cNvPicPr>
          <a:picLocks noChangeAspect="1"/>
        </xdr:cNvPicPr>
      </xdr:nvPicPr>
      <xdr:blipFill>
        <a:blip xmlns:r="http://schemas.openxmlformats.org/officeDocument/2006/relationships" r:embed="rId25"/>
        <a:stretch>
          <a:fillRect/>
        </a:stretch>
      </xdr:blipFill>
      <xdr:spPr>
        <a:xfrm>
          <a:off x="5888181" y="108042362"/>
          <a:ext cx="5325896" cy="1560349"/>
        </a:xfrm>
        <a:prstGeom prst="rect">
          <a:avLst/>
        </a:prstGeom>
      </xdr:spPr>
    </xdr:pic>
    <xdr:clientData/>
  </xdr:twoCellAnchor>
  <xdr:twoCellAnchor editAs="oneCell">
    <xdr:from>
      <xdr:col>12</xdr:col>
      <xdr:colOff>206375</xdr:colOff>
      <xdr:row>77</xdr:row>
      <xdr:rowOff>380999</xdr:rowOff>
    </xdr:from>
    <xdr:to>
      <xdr:col>12</xdr:col>
      <xdr:colOff>5318125</xdr:colOff>
      <xdr:row>77</xdr:row>
      <xdr:rowOff>1718471</xdr:rowOff>
    </xdr:to>
    <xdr:pic>
      <xdr:nvPicPr>
        <xdr:cNvPr id="9" name="Picture 8">
          <a:extLst>
            <a:ext uri="{FF2B5EF4-FFF2-40B4-BE49-F238E27FC236}">
              <a16:creationId xmlns:a16="http://schemas.microsoft.com/office/drawing/2014/main" id="{00000000-0008-0000-0300-000009000000}"/>
            </a:ext>
          </a:extLst>
        </xdr:cNvPr>
        <xdr:cNvPicPr>
          <a:picLocks noChangeAspect="1"/>
        </xdr:cNvPicPr>
      </xdr:nvPicPr>
      <xdr:blipFill rotWithShape="1">
        <a:blip xmlns:r="http://schemas.openxmlformats.org/officeDocument/2006/relationships" r:embed="rId26"/>
        <a:srcRect t="9028"/>
        <a:stretch/>
      </xdr:blipFill>
      <xdr:spPr>
        <a:xfrm>
          <a:off x="47402750" y="103854249"/>
          <a:ext cx="5111750" cy="1279745"/>
        </a:xfrm>
        <a:prstGeom prst="rect">
          <a:avLst/>
        </a:prstGeom>
      </xdr:spPr>
    </xdr:pic>
    <xdr:clientData/>
  </xdr:twoCellAnchor>
  <xdr:twoCellAnchor editAs="oneCell">
    <xdr:from>
      <xdr:col>4</xdr:col>
      <xdr:colOff>2222500</xdr:colOff>
      <xdr:row>31</xdr:row>
      <xdr:rowOff>158750</xdr:rowOff>
    </xdr:from>
    <xdr:to>
      <xdr:col>4</xdr:col>
      <xdr:colOff>5381625</xdr:colOff>
      <xdr:row>31</xdr:row>
      <xdr:rowOff>1808778</xdr:rowOff>
    </xdr:to>
    <xdr:pic>
      <xdr:nvPicPr>
        <xdr:cNvPr id="65" name="Picture 64">
          <a:extLst>
            <a:ext uri="{FF2B5EF4-FFF2-40B4-BE49-F238E27FC236}">
              <a16:creationId xmlns:a16="http://schemas.microsoft.com/office/drawing/2014/main" id="{00000000-0008-0000-0300-000041000000}"/>
            </a:ext>
          </a:extLst>
        </xdr:cNvPr>
        <xdr:cNvPicPr>
          <a:picLocks noChangeAspect="1"/>
        </xdr:cNvPicPr>
      </xdr:nvPicPr>
      <xdr:blipFill>
        <a:blip xmlns:r="http://schemas.openxmlformats.org/officeDocument/2006/relationships" r:embed="rId27"/>
        <a:stretch>
          <a:fillRect/>
        </a:stretch>
      </xdr:blipFill>
      <xdr:spPr>
        <a:xfrm>
          <a:off x="15763875" y="62801500"/>
          <a:ext cx="3159125" cy="165002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12</xdr:col>
          <xdr:colOff>800100</xdr:colOff>
          <xdr:row>8</xdr:row>
          <xdr:rowOff>3048000</xdr:rowOff>
        </xdr:from>
        <xdr:to>
          <xdr:col>12</xdr:col>
          <xdr:colOff>1714500</xdr:colOff>
          <xdr:row>8</xdr:row>
          <xdr:rowOff>3733800</xdr:rowOff>
        </xdr:to>
        <xdr:sp macro="" textlink="">
          <xdr:nvSpPr>
            <xdr:cNvPr id="7171" name="Object 3" hidden="1">
              <a:extLst>
                <a:ext uri="{63B3BB69-23CF-44E3-9099-C40C66FF867C}">
                  <a14:compatExt spid="_x0000_s7171"/>
                </a:ext>
                <a:ext uri="{FF2B5EF4-FFF2-40B4-BE49-F238E27FC236}">
                  <a16:creationId xmlns:a16="http://schemas.microsoft.com/office/drawing/2014/main" id="{00000000-0008-0000-0400-0000031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488799/Documents/project/EMC/Checklist/DP83826_Schematic_EMI_Checklis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w to Use this sheet"/>
      <sheetName val="Customer System Overview"/>
      <sheetName val="Pin Wise Checklist_BasicMode"/>
      <sheetName val="Pin Wise Checklist_EnhancedMode"/>
      <sheetName val="Mode Comparison"/>
      <sheetName val="Jira Process"/>
      <sheetName val="Useful Resources"/>
      <sheetName val="Revision History"/>
      <sheetName val="Pin Wise Checklist"/>
      <sheetName val="DP83826_Schematic_EMI_Checklist"/>
    </sheetNames>
    <sheetDataSet>
      <sheetData sheetId="0"/>
      <sheetData sheetId="1"/>
      <sheetData sheetId="2"/>
      <sheetData sheetId="3"/>
      <sheetData sheetId="4"/>
      <sheetData sheetId="5"/>
      <sheetData sheetId="6"/>
      <sheetData sheetId="7"/>
      <sheetData sheetId="8">
        <row r="78">
          <cell r="P78" t="str">
            <v xml:space="preserve">RGMII_Mode </v>
          </cell>
        </row>
      </sheetData>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s://www.ti.com/lit/ds/symlink/dp83869hm.pdf" TargetMode="Externa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4.bin"/><Relationship Id="rId5" Type="http://schemas.openxmlformats.org/officeDocument/2006/relationships/image" Target="../media/image39.emf"/><Relationship Id="rId4" Type="http://schemas.openxmlformats.org/officeDocument/2006/relationships/package" Target="../embeddings/Microsoft_Word_Document.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ED967-4269-49C6-8231-BDB0B4DFC5E4}">
  <dimension ref="C1:D24"/>
  <sheetViews>
    <sheetView topLeftCell="C2" zoomScale="65" zoomScaleNormal="65" workbookViewId="0">
      <selection activeCell="D28" sqref="D28"/>
    </sheetView>
  </sheetViews>
  <sheetFormatPr defaultRowHeight="15.5" x14ac:dyDescent="0.35"/>
  <cols>
    <col min="1" max="2" width="0" hidden="1" customWidth="1"/>
    <col min="3" max="3" width="24.58203125" style="3" customWidth="1"/>
    <col min="4" max="4" width="100.58203125" style="3" customWidth="1"/>
    <col min="7" max="7" width="24.58203125" customWidth="1"/>
    <col min="8" max="8" width="100.58203125" customWidth="1"/>
  </cols>
  <sheetData>
    <row r="1" spans="3:4" hidden="1" x14ac:dyDescent="0.35"/>
    <row r="2" spans="3:4" ht="74" x14ac:dyDescent="0.35">
      <c r="C2" s="102" t="s">
        <v>129</v>
      </c>
      <c r="D2" s="11" t="s">
        <v>130</v>
      </c>
    </row>
    <row r="3" spans="3:4" ht="21" x14ac:dyDescent="0.35">
      <c r="C3" s="103" t="s">
        <v>117</v>
      </c>
      <c r="D3" s="7"/>
    </row>
    <row r="4" spans="3:4" ht="18.5" x14ac:dyDescent="0.35">
      <c r="C4" s="8">
        <v>1</v>
      </c>
      <c r="D4" s="7" t="s">
        <v>118</v>
      </c>
    </row>
    <row r="5" spans="3:4" ht="18.5" x14ac:dyDescent="0.35">
      <c r="C5" s="8">
        <v>2</v>
      </c>
      <c r="D5" s="7" t="s">
        <v>241</v>
      </c>
    </row>
    <row r="6" spans="3:4" ht="18.5" customHeight="1" x14ac:dyDescent="0.35">
      <c r="C6" s="8">
        <v>3</v>
      </c>
      <c r="D6" s="7" t="s">
        <v>119</v>
      </c>
    </row>
    <row r="7" spans="3:4" ht="18.5" x14ac:dyDescent="0.35">
      <c r="C7" s="8">
        <v>4</v>
      </c>
      <c r="D7" s="7" t="s">
        <v>120</v>
      </c>
    </row>
    <row r="8" spans="3:4" ht="21" x14ac:dyDescent="0.35">
      <c r="C8" s="100" t="s">
        <v>121</v>
      </c>
      <c r="D8" s="7"/>
    </row>
    <row r="9" spans="3:4" ht="94.5" customHeight="1" x14ac:dyDescent="0.35">
      <c r="C9" s="193" t="s">
        <v>131</v>
      </c>
      <c r="D9" s="9" t="s">
        <v>122</v>
      </c>
    </row>
    <row r="10" spans="3:4" ht="40" customHeight="1" x14ac:dyDescent="0.35">
      <c r="C10" s="194"/>
      <c r="D10" s="10" t="s">
        <v>123</v>
      </c>
    </row>
    <row r="11" spans="3:4" ht="25" customHeight="1" x14ac:dyDescent="0.35">
      <c r="C11" s="193" t="s">
        <v>258</v>
      </c>
      <c r="D11" s="11" t="s">
        <v>124</v>
      </c>
    </row>
    <row r="12" spans="3:4" ht="45" customHeight="1" x14ac:dyDescent="0.35">
      <c r="C12" s="195"/>
      <c r="D12" s="104" t="s">
        <v>260</v>
      </c>
    </row>
    <row r="13" spans="3:4" ht="25" customHeight="1" x14ac:dyDescent="0.35">
      <c r="C13" s="194"/>
      <c r="D13" s="12" t="s">
        <v>125</v>
      </c>
    </row>
    <row r="14" spans="3:4" ht="37" customHeight="1" x14ac:dyDescent="0.35">
      <c r="C14" s="193" t="s">
        <v>259</v>
      </c>
      <c r="D14" s="105" t="s">
        <v>126</v>
      </c>
    </row>
    <row r="15" spans="3:4" ht="35.5" customHeight="1" x14ac:dyDescent="0.35">
      <c r="C15" s="194"/>
      <c r="D15" s="12" t="s">
        <v>125</v>
      </c>
    </row>
    <row r="16" spans="3:4" ht="37.5" customHeight="1" x14ac:dyDescent="0.5">
      <c r="C16" s="61" t="s">
        <v>127</v>
      </c>
      <c r="D16" s="13" t="s">
        <v>128</v>
      </c>
    </row>
    <row r="17" spans="3:4" ht="37" customHeight="1" x14ac:dyDescent="0.35"/>
    <row r="18" spans="3:4" ht="37" hidden="1" customHeight="1" x14ac:dyDescent="0.35"/>
    <row r="19" spans="3:4" ht="37" hidden="1" customHeight="1" x14ac:dyDescent="0.35"/>
    <row r="20" spans="3:4" ht="37" customHeight="1" x14ac:dyDescent="0.35"/>
    <row r="21" spans="3:4" ht="37" customHeight="1" x14ac:dyDescent="0.35"/>
    <row r="23" spans="3:4" ht="15.5" customHeight="1" x14ac:dyDescent="0.35">
      <c r="D23"/>
    </row>
    <row r="24" spans="3:4" ht="15.5" customHeight="1" x14ac:dyDescent="0.35">
      <c r="C24" s="101"/>
      <c r="D24"/>
    </row>
  </sheetData>
  <mergeCells count="3">
    <mergeCell ref="C9:C10"/>
    <mergeCell ref="C11:C13"/>
    <mergeCell ref="C14:C1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C5393-6A9E-4457-84F0-D920E30A2CF1}">
  <dimension ref="A3:Q198"/>
  <sheetViews>
    <sheetView tabSelected="1" zoomScale="60" zoomScaleNormal="60" workbookViewId="0">
      <selection activeCell="C9" sqref="C9:C11"/>
    </sheetView>
  </sheetViews>
  <sheetFormatPr defaultColWidth="8.83203125" defaultRowHeight="15.5" x14ac:dyDescent="0.35"/>
  <cols>
    <col min="1" max="1" width="17.25" style="3" customWidth="1"/>
    <col min="2" max="2" width="30.5" style="3" bestFit="1" customWidth="1"/>
    <col min="3" max="3" width="26" style="3" customWidth="1"/>
    <col min="4" max="4" width="28.75" style="3" customWidth="1"/>
    <col min="5" max="5" width="15.75" style="3" customWidth="1"/>
    <col min="6" max="6" width="14.25" style="3" customWidth="1"/>
    <col min="7" max="8" width="15.58203125" style="3" customWidth="1"/>
    <col min="9" max="9" width="12.5" style="3" customWidth="1"/>
    <col min="10" max="10" width="12.33203125" style="3" customWidth="1"/>
    <col min="11" max="11" width="12.5" style="3" customWidth="1"/>
    <col min="12" max="12" width="16.6640625" style="3" customWidth="1"/>
    <col min="13" max="13" width="16.58203125" style="3" customWidth="1"/>
    <col min="14" max="14" width="12.33203125" style="3" customWidth="1"/>
    <col min="15" max="15" width="12.5" style="3" customWidth="1"/>
    <col min="16" max="16" width="8.83203125" style="3"/>
    <col min="17" max="17" width="46.83203125" style="3" customWidth="1"/>
    <col min="18" max="16384" width="8.83203125" style="3"/>
  </cols>
  <sheetData>
    <row r="3" spans="1:8" ht="31" x14ac:dyDescent="0.7">
      <c r="A3" s="128" t="s">
        <v>137</v>
      </c>
    </row>
    <row r="5" spans="1:8" x14ac:dyDescent="0.35">
      <c r="G5" s="196" t="s">
        <v>50</v>
      </c>
      <c r="H5" s="197"/>
    </row>
    <row r="6" spans="1:8" ht="39" x14ac:dyDescent="0.55000000000000004">
      <c r="B6" s="129" t="s">
        <v>138</v>
      </c>
      <c r="C6" s="129" t="s">
        <v>139</v>
      </c>
      <c r="D6" s="129" t="s">
        <v>140</v>
      </c>
      <c r="E6" s="129" t="s">
        <v>41</v>
      </c>
      <c r="F6" s="129" t="s">
        <v>40</v>
      </c>
      <c r="G6" s="130" t="s">
        <v>277</v>
      </c>
      <c r="H6" s="130" t="s">
        <v>278</v>
      </c>
    </row>
    <row r="7" spans="1:8" ht="18.5" x14ac:dyDescent="0.35">
      <c r="B7" s="198" t="s">
        <v>141</v>
      </c>
      <c r="C7" s="200" t="s">
        <v>210</v>
      </c>
      <c r="D7" s="202" t="s">
        <v>210</v>
      </c>
      <c r="E7" s="131" t="s">
        <v>0</v>
      </c>
      <c r="F7" s="132" t="str">
        <f>VLOOKUP(C7,C98:F113,3,FALSE)</f>
        <v>Mode 0</v>
      </c>
      <c r="G7" s="133" t="str">
        <f>VLOOKUP(F7,G98:I101,2,FALSE)</f>
        <v>Open</v>
      </c>
      <c r="H7" s="133" t="str">
        <f>VLOOKUP(F7,G98:I101,3,FALSE)</f>
        <v>Open</v>
      </c>
    </row>
    <row r="8" spans="1:8" ht="18.5" x14ac:dyDescent="0.35">
      <c r="B8" s="199"/>
      <c r="C8" s="201"/>
      <c r="D8" s="203"/>
      <c r="E8" s="131" t="s">
        <v>1</v>
      </c>
      <c r="F8" s="132" t="str">
        <f>VLOOKUP(C7,C98:F113,2,FALSE)</f>
        <v>Mode 0</v>
      </c>
      <c r="G8" s="133" t="str">
        <f>VLOOKUP(F8,G98:I101,2,FALSE)</f>
        <v>Open</v>
      </c>
      <c r="H8" s="133" t="str">
        <f>VLOOKUP(F8,G98:I101,3,FALSE)</f>
        <v>Open</v>
      </c>
    </row>
    <row r="9" spans="1:8" ht="35" customHeight="1" x14ac:dyDescent="0.35">
      <c r="B9" s="198" t="s">
        <v>172</v>
      </c>
      <c r="C9" s="200" t="s">
        <v>99</v>
      </c>
      <c r="D9" s="202" t="s">
        <v>99</v>
      </c>
      <c r="E9" s="131" t="s">
        <v>178</v>
      </c>
      <c r="F9" s="132" t="str">
        <f>VLOOKUP(C9,C149:G156,4,FALSE)</f>
        <v>Mode 0</v>
      </c>
      <c r="G9" s="133" t="str">
        <f>VLOOKUP(F9,K98:M99,2,FALSE)</f>
        <v>Open</v>
      </c>
      <c r="H9" s="133" t="str">
        <f>VLOOKUP(F9,K98:M99,3,FALSE)</f>
        <v>Open</v>
      </c>
    </row>
    <row r="10" spans="1:8" ht="18.5" x14ac:dyDescent="0.35">
      <c r="B10" s="216"/>
      <c r="C10" s="217"/>
      <c r="D10" s="218"/>
      <c r="E10" s="131" t="s">
        <v>3</v>
      </c>
      <c r="F10" s="132" t="str">
        <f>VLOOKUP(C9,C149:G156,3,FALSE)</f>
        <v>Mode 0</v>
      </c>
      <c r="G10" s="133" t="str">
        <f>VLOOKUP(F10,K98:M99,2,FALSE)</f>
        <v>Open</v>
      </c>
      <c r="H10" s="133" t="str">
        <f>VLOOKUP(F10,K98:M99,3,FALSE)</f>
        <v>Open</v>
      </c>
    </row>
    <row r="11" spans="1:8" ht="18.5" x14ac:dyDescent="0.35">
      <c r="B11" s="199"/>
      <c r="C11" s="201"/>
      <c r="D11" s="203"/>
      <c r="E11" s="131" t="s">
        <v>2</v>
      </c>
      <c r="F11" s="132" t="str">
        <f>VLOOKUP(C9,C149:G156,2,FALSE)</f>
        <v>Mode 0</v>
      </c>
      <c r="G11" s="133" t="str">
        <f>VLOOKUP(F11,K98:M99,2,FALSE)</f>
        <v>Open</v>
      </c>
      <c r="H11" s="133" t="str">
        <f>VLOOKUP(F11,K98:M99,3,FALSE)</f>
        <v>Open</v>
      </c>
    </row>
    <row r="12" spans="1:8" ht="97.5" customHeight="1" x14ac:dyDescent="0.35">
      <c r="B12" s="134" t="s">
        <v>173</v>
      </c>
      <c r="C12" s="221" t="s">
        <v>202</v>
      </c>
      <c r="D12" s="135" t="str">
        <f>VLOOKUP(C9,I149:L155,2,FALSE)</f>
        <v>10/100M/1G Link-up:
Stable ON</v>
      </c>
      <c r="E12" s="204" t="s">
        <v>116</v>
      </c>
      <c r="F12" s="205"/>
      <c r="G12" s="210" t="s">
        <v>116</v>
      </c>
      <c r="H12" s="211"/>
    </row>
    <row r="13" spans="1:8" ht="75" customHeight="1" x14ac:dyDescent="0.35">
      <c r="B13" s="134" t="s">
        <v>174</v>
      </c>
      <c r="C13" s="222"/>
      <c r="D13" s="136" t="str">
        <f>VLOOKUP(C9,I149:L155,3,FALSE)</f>
        <v>1G Link-up: Stable ON</v>
      </c>
      <c r="E13" s="206"/>
      <c r="F13" s="207"/>
      <c r="G13" s="212"/>
      <c r="H13" s="213"/>
    </row>
    <row r="14" spans="1:8" ht="75" customHeight="1" x14ac:dyDescent="0.35">
      <c r="B14" s="134" t="s">
        <v>175</v>
      </c>
      <c r="C14" s="223"/>
      <c r="D14" s="136" t="str">
        <f>VLOOKUP(C9,I149:L155,4,FALSE)</f>
        <v>TX and RX Activity</v>
      </c>
      <c r="E14" s="208"/>
      <c r="F14" s="209"/>
      <c r="G14" s="214"/>
      <c r="H14" s="215"/>
    </row>
    <row r="15" spans="1:8" ht="35" customHeight="1" x14ac:dyDescent="0.35">
      <c r="B15" s="198" t="s">
        <v>142</v>
      </c>
      <c r="C15" s="200" t="s">
        <v>242</v>
      </c>
      <c r="D15" s="202" t="str">
        <f>VLOOKUP(C9,I161:L167, 4, FALSE)</f>
        <v>Auto-negotiation
1000/100/10 advertised
Auto MDI-X</v>
      </c>
      <c r="E15" s="131" t="s">
        <v>4</v>
      </c>
      <c r="F15" s="132" t="str">
        <f>VLOOKUP(C15,C162:F184, 2, FALSE)</f>
        <v>Mode 0</v>
      </c>
      <c r="G15" s="133" t="str">
        <f>VLOOKUP(F15,K98:M100,2,FALSE)</f>
        <v>Open</v>
      </c>
      <c r="H15" s="133" t="str">
        <f>VLOOKUP(F15,K98:M100,3,FALSE)</f>
        <v>Open</v>
      </c>
    </row>
    <row r="16" spans="1:8" ht="35" customHeight="1" x14ac:dyDescent="0.35">
      <c r="B16" s="216"/>
      <c r="C16" s="217"/>
      <c r="D16" s="218"/>
      <c r="E16" s="131" t="s">
        <v>15</v>
      </c>
      <c r="F16" s="132" t="str">
        <f>VLOOKUP(C15,C162:F184, 4, FALSE)</f>
        <v>Mode 0</v>
      </c>
      <c r="G16" s="133" t="str">
        <f>VLOOKUP(F16,K98:M100,2,FALSE)</f>
        <v>Open</v>
      </c>
      <c r="H16" s="133" t="str">
        <f>VLOOKUP(F16,K98:M100,3,FALSE)</f>
        <v>Open</v>
      </c>
    </row>
    <row r="17" spans="1:15" ht="35" customHeight="1" x14ac:dyDescent="0.35">
      <c r="B17" s="199"/>
      <c r="C17" s="201"/>
      <c r="D17" s="203"/>
      <c r="E17" s="131" t="s">
        <v>39</v>
      </c>
      <c r="F17" s="132" t="str">
        <f>VLOOKUP(C15,C162:F184, 3, FALSE)</f>
        <v>Mode 0</v>
      </c>
      <c r="G17" s="133" t="str">
        <f>VLOOKUP(F17,K98:M100,2,FALSE)</f>
        <v>Open</v>
      </c>
      <c r="H17" s="133" t="str">
        <f>VLOOKUP(F17,K98:M100,3,FALSE)</f>
        <v>Open</v>
      </c>
    </row>
    <row r="18" spans="1:15" ht="33" customHeight="1" x14ac:dyDescent="0.35">
      <c r="B18" s="131" t="s">
        <v>205</v>
      </c>
      <c r="C18" s="138" t="s">
        <v>229</v>
      </c>
      <c r="D18" s="132" t="str">
        <f>VLOOKUP(C9,I161:M167, 5, FALSE)</f>
        <v>No Function</v>
      </c>
      <c r="E18" s="131" t="s">
        <v>27</v>
      </c>
      <c r="F18" s="132" t="str">
        <f>VLOOKUP(C18,C139:D141, 2, FALSE)</f>
        <v>Mode 0</v>
      </c>
      <c r="G18" s="133" t="str">
        <f>VLOOKUP(F18,K98:M100,2,FALSE)</f>
        <v>Open</v>
      </c>
      <c r="H18" s="133" t="str">
        <f>VLOOKUP(F18,K98:M100,3,FALSE)</f>
        <v>Open</v>
      </c>
    </row>
    <row r="19" spans="1:15" ht="37" x14ac:dyDescent="0.35">
      <c r="B19" s="131" t="s">
        <v>143</v>
      </c>
      <c r="C19" s="138" t="s">
        <v>227</v>
      </c>
      <c r="D19" s="132" t="str">
        <f>VLOOKUP(C9,I161:O167, 6, FALSE)</f>
        <v>Port Mirroring Disabled</v>
      </c>
      <c r="E19" s="131" t="s">
        <v>38</v>
      </c>
      <c r="F19" s="132" t="str">
        <f>VLOOKUP(C19,C189:D198, 2, FALSE)</f>
        <v>Mode 1</v>
      </c>
      <c r="G19" s="133" t="str">
        <f>VLOOKUP(F19,K98:M100,2,FALSE)</f>
        <v>2.49kΩ</v>
      </c>
      <c r="H19" s="133" t="str">
        <f>VLOOKUP(F19,K98:M100,3,FALSE)</f>
        <v>Open</v>
      </c>
    </row>
    <row r="20" spans="1:15" hidden="1" x14ac:dyDescent="0.35">
      <c r="B20" s="75"/>
      <c r="C20" s="76"/>
      <c r="D20" s="77"/>
      <c r="E20" s="77"/>
      <c r="F20" s="77"/>
      <c r="G20" s="78"/>
      <c r="H20" s="78"/>
    </row>
    <row r="21" spans="1:15" hidden="1" x14ac:dyDescent="0.35">
      <c r="B21" s="75"/>
      <c r="C21" s="76"/>
      <c r="D21" s="77"/>
      <c r="E21" s="77"/>
      <c r="F21" s="77"/>
      <c r="G21" s="78"/>
      <c r="H21" s="78"/>
    </row>
    <row r="22" spans="1:15" hidden="1" x14ac:dyDescent="0.35">
      <c r="B22" s="75"/>
      <c r="C22" s="76"/>
      <c r="D22" s="77"/>
      <c r="E22" s="77"/>
      <c r="F22" s="77"/>
      <c r="G22" s="78"/>
      <c r="H22" s="78"/>
    </row>
    <row r="23" spans="1:15" hidden="1" x14ac:dyDescent="0.35">
      <c r="B23" s="75"/>
      <c r="C23" s="76"/>
      <c r="D23" s="77"/>
      <c r="E23" s="77"/>
      <c r="F23" s="77"/>
      <c r="G23" s="78"/>
      <c r="H23" s="78"/>
    </row>
    <row r="24" spans="1:15" x14ac:dyDescent="0.35">
      <c r="B24" s="15"/>
      <c r="D24" s="16"/>
      <c r="E24" s="16"/>
      <c r="F24" s="16"/>
      <c r="G24" s="16"/>
      <c r="H24" s="16"/>
    </row>
    <row r="25" spans="1:15" hidden="1" x14ac:dyDescent="0.35">
      <c r="A25" s="6" t="s">
        <v>144</v>
      </c>
      <c r="B25" s="15"/>
      <c r="C25" s="17">
        <v>3</v>
      </c>
      <c r="D25" s="16">
        <v>2</v>
      </c>
      <c r="E25" s="16">
        <v>1</v>
      </c>
      <c r="F25" s="16">
        <v>0</v>
      </c>
      <c r="G25" s="16"/>
      <c r="H25" s="16"/>
    </row>
    <row r="26" spans="1:15" hidden="1" x14ac:dyDescent="0.35">
      <c r="B26" s="15" t="s">
        <v>145</v>
      </c>
      <c r="C26" s="18"/>
      <c r="D26" s="17"/>
      <c r="E26" s="17"/>
      <c r="F26" s="17"/>
      <c r="G26" s="16"/>
      <c r="H26" s="16"/>
    </row>
    <row r="27" spans="1:15" hidden="1" x14ac:dyDescent="0.35">
      <c r="B27" s="15" t="s">
        <v>146</v>
      </c>
      <c r="C27" s="17"/>
      <c r="D27" s="17"/>
      <c r="E27" s="17"/>
      <c r="F27" s="17"/>
      <c r="G27" s="16"/>
      <c r="H27" s="16"/>
    </row>
    <row r="28" spans="1:15" hidden="1" x14ac:dyDescent="0.35">
      <c r="B28" s="15" t="s">
        <v>147</v>
      </c>
      <c r="C28" s="17">
        <f>HEX2DEC(C26)</f>
        <v>0</v>
      </c>
      <c r="D28" s="17">
        <f t="shared" ref="D28:F29" si="0">HEX2DEC(D26)</f>
        <v>0</v>
      </c>
      <c r="E28" s="17">
        <f t="shared" si="0"/>
        <v>0</v>
      </c>
      <c r="F28" s="17">
        <f t="shared" si="0"/>
        <v>0</v>
      </c>
      <c r="G28" s="16"/>
      <c r="H28" s="16"/>
    </row>
    <row r="29" spans="1:15" hidden="1" x14ac:dyDescent="0.35">
      <c r="B29" s="15" t="s">
        <v>148</v>
      </c>
      <c r="C29" s="17">
        <f>HEX2DEC(C27)</f>
        <v>0</v>
      </c>
      <c r="D29" s="17">
        <f t="shared" si="0"/>
        <v>0</v>
      </c>
      <c r="E29" s="17">
        <f t="shared" si="0"/>
        <v>0</v>
      </c>
      <c r="F29" s="17">
        <f t="shared" si="0"/>
        <v>0</v>
      </c>
      <c r="G29" s="16"/>
      <c r="H29" s="16"/>
    </row>
    <row r="30" spans="1:15" ht="31" hidden="1" x14ac:dyDescent="0.35">
      <c r="B30" s="2" t="s">
        <v>36</v>
      </c>
      <c r="C30" s="2" t="s">
        <v>35</v>
      </c>
      <c r="D30" s="2" t="s">
        <v>37</v>
      </c>
      <c r="E30" s="2" t="s">
        <v>34</v>
      </c>
      <c r="F30" s="2" t="s">
        <v>149</v>
      </c>
      <c r="G30" s="2" t="s">
        <v>150</v>
      </c>
      <c r="H30" s="2" t="s">
        <v>151</v>
      </c>
      <c r="I30" s="2" t="s">
        <v>152</v>
      </c>
      <c r="J30" s="2" t="s">
        <v>153</v>
      </c>
      <c r="K30" s="2" t="s">
        <v>154</v>
      </c>
      <c r="L30" s="2" t="s">
        <v>155</v>
      </c>
      <c r="M30" s="2" t="s">
        <v>156</v>
      </c>
      <c r="N30" s="2" t="s">
        <v>157</v>
      </c>
      <c r="O30" s="2" t="s">
        <v>158</v>
      </c>
    </row>
    <row r="31" spans="1:15" hidden="1" x14ac:dyDescent="0.35">
      <c r="B31" s="4" t="str">
        <f>IF(F28&gt;9, "1", "0")</f>
        <v>0</v>
      </c>
      <c r="C31" s="4" t="str">
        <f>IF(OR(AND(F28&gt;3,F28&lt;8),F28&gt;11),"1","0")</f>
        <v>0</v>
      </c>
      <c r="D31" s="4">
        <v>0</v>
      </c>
      <c r="E31" s="4">
        <v>0</v>
      </c>
      <c r="F31" s="4">
        <v>0</v>
      </c>
      <c r="G31" s="4">
        <v>0</v>
      </c>
      <c r="H31" s="4">
        <v>0</v>
      </c>
      <c r="I31" s="4">
        <v>0</v>
      </c>
      <c r="J31" s="4">
        <v>0</v>
      </c>
      <c r="K31" s="4">
        <v>0</v>
      </c>
      <c r="L31" s="4">
        <v>0</v>
      </c>
      <c r="M31" s="4">
        <v>0</v>
      </c>
      <c r="N31" s="4">
        <v>0</v>
      </c>
      <c r="O31" s="4">
        <v>0</v>
      </c>
    </row>
    <row r="32" spans="1:15" ht="21" hidden="1" customHeight="1" x14ac:dyDescent="0.35">
      <c r="B32" s="15"/>
      <c r="D32" s="16"/>
      <c r="E32" s="16"/>
      <c r="F32" s="16"/>
      <c r="G32" s="16"/>
      <c r="H32" s="16"/>
    </row>
    <row r="33" spans="1:17" hidden="1" x14ac:dyDescent="0.35">
      <c r="B33" s="15"/>
      <c r="D33" s="16"/>
      <c r="E33" s="16"/>
      <c r="F33" s="16"/>
      <c r="G33" s="16"/>
      <c r="H33" s="16"/>
    </row>
    <row r="34" spans="1:17" hidden="1" x14ac:dyDescent="0.35">
      <c r="B34" s="15">
        <v>0</v>
      </c>
      <c r="C34" s="3">
        <v>1</v>
      </c>
      <c r="D34" s="16">
        <v>2</v>
      </c>
      <c r="E34" s="15">
        <v>3</v>
      </c>
      <c r="F34" s="3">
        <v>4</v>
      </c>
      <c r="G34" s="16">
        <v>5</v>
      </c>
      <c r="H34" s="15">
        <v>6</v>
      </c>
      <c r="I34" s="3">
        <v>7</v>
      </c>
      <c r="J34" s="16">
        <v>8</v>
      </c>
      <c r="K34" s="15">
        <v>9</v>
      </c>
      <c r="L34" s="3" t="s">
        <v>159</v>
      </c>
      <c r="M34" s="16" t="s">
        <v>160</v>
      </c>
      <c r="N34" s="15" t="s">
        <v>161</v>
      </c>
      <c r="O34" s="3" t="s">
        <v>162</v>
      </c>
      <c r="P34" s="16" t="s">
        <v>163</v>
      </c>
      <c r="Q34" s="15" t="s">
        <v>164</v>
      </c>
    </row>
    <row r="35" spans="1:17" hidden="1" x14ac:dyDescent="0.35">
      <c r="B35" s="15"/>
      <c r="D35" s="16"/>
      <c r="E35" s="16"/>
      <c r="F35" s="16"/>
      <c r="G35" s="16"/>
      <c r="H35" s="16"/>
    </row>
    <row r="36" spans="1:17" ht="61" hidden="1" customHeight="1" x14ac:dyDescent="0.35">
      <c r="B36" s="15"/>
      <c r="D36" s="16"/>
      <c r="E36" s="16"/>
      <c r="F36" s="16"/>
      <c r="G36" s="16"/>
      <c r="H36" s="16"/>
    </row>
    <row r="37" spans="1:17" ht="31" hidden="1" x14ac:dyDescent="0.7">
      <c r="A37" s="128" t="s">
        <v>144</v>
      </c>
    </row>
    <row r="38" spans="1:17" hidden="1" x14ac:dyDescent="0.35"/>
    <row r="39" spans="1:17" ht="18.5" hidden="1" x14ac:dyDescent="0.45">
      <c r="B39" s="129" t="s">
        <v>321</v>
      </c>
      <c r="C39" s="129" t="s">
        <v>322</v>
      </c>
      <c r="D39" s="129" t="s">
        <v>323</v>
      </c>
      <c r="E39" s="129" t="s">
        <v>324</v>
      </c>
      <c r="F39" s="129" t="s">
        <v>211</v>
      </c>
      <c r="G39" s="129" t="s">
        <v>212</v>
      </c>
      <c r="H39" s="129" t="s">
        <v>213</v>
      </c>
      <c r="I39" s="129" t="s">
        <v>61</v>
      </c>
      <c r="J39" s="129" t="s">
        <v>62</v>
      </c>
      <c r="K39" s="129" t="s">
        <v>63</v>
      </c>
      <c r="L39" s="129" t="s">
        <v>64</v>
      </c>
      <c r="M39" s="129" t="s">
        <v>107</v>
      </c>
      <c r="N39" s="160"/>
      <c r="O39" s="160"/>
    </row>
    <row r="40" spans="1:17" ht="18.5" hidden="1" x14ac:dyDescent="0.45">
      <c r="B40" s="139">
        <v>0</v>
      </c>
      <c r="C40" s="139">
        <v>0</v>
      </c>
      <c r="D40" s="139">
        <v>0</v>
      </c>
      <c r="E40" s="139">
        <v>0</v>
      </c>
      <c r="F40" s="139">
        <v>0</v>
      </c>
      <c r="G40" s="139">
        <v>0</v>
      </c>
      <c r="H40" s="139">
        <v>0</v>
      </c>
      <c r="I40" s="139">
        <v>0</v>
      </c>
      <c r="J40" s="139">
        <v>0</v>
      </c>
      <c r="K40" s="139">
        <v>0</v>
      </c>
      <c r="L40" s="139">
        <v>0</v>
      </c>
      <c r="M40" s="139">
        <v>0</v>
      </c>
      <c r="N40" s="99"/>
      <c r="O40" s="99"/>
    </row>
    <row r="41" spans="1:17" ht="18.5" hidden="1" x14ac:dyDescent="0.45">
      <c r="B41" s="140"/>
      <c r="C41" s="140"/>
      <c r="D41" s="140"/>
      <c r="E41" s="140"/>
    </row>
    <row r="42" spans="1:17" ht="218" hidden="1" customHeight="1" x14ac:dyDescent="0.45">
      <c r="B42" s="140"/>
      <c r="C42" s="140"/>
      <c r="D42" s="140"/>
      <c r="E42" s="140"/>
    </row>
    <row r="43" spans="1:17" ht="18.5" hidden="1" x14ac:dyDescent="0.45">
      <c r="B43" s="140"/>
      <c r="C43" s="140"/>
      <c r="D43" s="140"/>
      <c r="E43" s="140"/>
    </row>
    <row r="44" spans="1:17" ht="18.5" hidden="1" x14ac:dyDescent="0.45">
      <c r="B44" s="140"/>
      <c r="C44" s="140"/>
      <c r="D44" s="224" t="s">
        <v>50</v>
      </c>
      <c r="E44" s="225"/>
    </row>
    <row r="45" spans="1:17" ht="39" hidden="1" x14ac:dyDescent="0.55000000000000004">
      <c r="B45" s="141" t="s">
        <v>41</v>
      </c>
      <c r="C45" s="141" t="s">
        <v>40</v>
      </c>
      <c r="D45" s="142" t="s">
        <v>277</v>
      </c>
      <c r="E45" s="142" t="s">
        <v>278</v>
      </c>
    </row>
    <row r="46" spans="1:17" ht="18.5" hidden="1" x14ac:dyDescent="0.45">
      <c r="B46" s="13" t="s">
        <v>0</v>
      </c>
      <c r="C46" s="13" t="str">
        <f>IF(D40=0,(IF(E40=0,"Mode 0","Mode 1")),(IF(E40=0,"Mode 2","Mode 3")))</f>
        <v>Mode 0</v>
      </c>
      <c r="D46" s="143" t="str">
        <f>VLOOKUP(C46,G98:I101,2,FALSE)</f>
        <v>Open</v>
      </c>
      <c r="E46" s="143" t="str">
        <f>VLOOKUP(C46,G98:I101,3,FALSE)</f>
        <v>Open</v>
      </c>
    </row>
    <row r="47" spans="1:17" ht="18.5" hidden="1" x14ac:dyDescent="0.45">
      <c r="B47" s="13" t="s">
        <v>1</v>
      </c>
      <c r="C47" s="13" t="str">
        <f>IF(B40=0,(IF(C40=0,"Mode 0","Mode 1")),(IF(C40=0,"Mode 2","Mode 3")))</f>
        <v>Mode 0</v>
      </c>
      <c r="D47" s="143" t="str">
        <f>VLOOKUP(C47,G98:I101,2,FALSE)</f>
        <v>Open</v>
      </c>
      <c r="E47" s="143" t="str">
        <f>VLOOKUP(C47,G98:I101,3,FALSE)</f>
        <v>Open</v>
      </c>
    </row>
    <row r="48" spans="1:17" ht="18.5" hidden="1" x14ac:dyDescent="0.45">
      <c r="B48" s="13" t="s">
        <v>177</v>
      </c>
      <c r="C48" s="13" t="str">
        <f>IF(H40=0, "Mode 0", "Mode 1")</f>
        <v>Mode 0</v>
      </c>
      <c r="D48" s="143" t="str">
        <f>VLOOKUP(C48,K98:M99,2,FALSE)</f>
        <v>Open</v>
      </c>
      <c r="E48" s="143" t="str">
        <f>VLOOKUP(C48,K98:M99,3,FALSE)</f>
        <v>Open</v>
      </c>
    </row>
    <row r="49" spans="2:5" ht="18.5" hidden="1" x14ac:dyDescent="0.45">
      <c r="B49" s="13" t="s">
        <v>3</v>
      </c>
      <c r="C49" s="13" t="str">
        <f>IF(G40=0, "Mode 0", "Mode 1")</f>
        <v>Mode 0</v>
      </c>
      <c r="D49" s="143" t="str">
        <f>VLOOKUP(C49,K98:M99,2,FALSE)</f>
        <v>Open</v>
      </c>
      <c r="E49" s="143" t="str">
        <f>VLOOKUP(C49,K98:M99,3,FALSE)</f>
        <v>Open</v>
      </c>
    </row>
    <row r="50" spans="2:5" ht="18.5" hidden="1" x14ac:dyDescent="0.45">
      <c r="B50" s="13" t="s">
        <v>2</v>
      </c>
      <c r="C50" s="13" t="str">
        <f>IF(F40=0, "Mode 0", "Mode 1")</f>
        <v>Mode 0</v>
      </c>
      <c r="D50" s="143" t="str">
        <f>VLOOKUP(C50,K98:M99,2,FALSE)</f>
        <v>Open</v>
      </c>
      <c r="E50" s="143" t="str">
        <f>VLOOKUP(C50,K98:M99,3,FALSE)</f>
        <v>Open</v>
      </c>
    </row>
    <row r="51" spans="2:5" ht="18.5" hidden="1" x14ac:dyDescent="0.45">
      <c r="B51" s="13" t="s">
        <v>39</v>
      </c>
      <c r="C51" s="13" t="str">
        <f>IF(J40=0, "Mode 0", "Mode 1")</f>
        <v>Mode 0</v>
      </c>
      <c r="D51" s="143" t="str">
        <f>VLOOKUP(C51,K98:M99,2,FALSE)</f>
        <v>Open</v>
      </c>
      <c r="E51" s="143" t="str">
        <f>VLOOKUP(C51,K98:M99,3,FALSE)</f>
        <v>Open</v>
      </c>
    </row>
    <row r="52" spans="2:5" ht="18.5" hidden="1" x14ac:dyDescent="0.45">
      <c r="B52" s="13" t="s">
        <v>15</v>
      </c>
      <c r="C52" s="13" t="str">
        <f>IF(K40=0, "Mode 0", "Mode 1")</f>
        <v>Mode 0</v>
      </c>
      <c r="D52" s="143" t="str">
        <f>VLOOKUP(C52,K98:M99,2,FALSE)</f>
        <v>Open</v>
      </c>
      <c r="E52" s="143" t="str">
        <f>VLOOKUP(C52,K98:M99,3,FALSE)</f>
        <v>Open</v>
      </c>
    </row>
    <row r="53" spans="2:5" ht="18.5" hidden="1" x14ac:dyDescent="0.45">
      <c r="B53" s="13" t="s">
        <v>4</v>
      </c>
      <c r="C53" s="13" t="str">
        <f>IF(I40=0, "Mode 0", "Mode 1")</f>
        <v>Mode 0</v>
      </c>
      <c r="D53" s="143" t="str">
        <f>VLOOKUP(C53,K98:M99,2,FALSE)</f>
        <v>Open</v>
      </c>
      <c r="E53" s="143" t="str">
        <f>VLOOKUP(C53,K98:M99,3,FALSE)</f>
        <v>Open</v>
      </c>
    </row>
    <row r="54" spans="2:5" ht="18.5" hidden="1" x14ac:dyDescent="0.45">
      <c r="B54" s="13" t="s">
        <v>38</v>
      </c>
      <c r="C54" s="13" t="str">
        <f>IF(L40=0, "Mode 0", "Mode 1")</f>
        <v>Mode 0</v>
      </c>
      <c r="D54" s="143" t="str">
        <f>VLOOKUP(C54,K98:M99,3,FALSE)</f>
        <v>Open</v>
      </c>
      <c r="E54" s="143" t="str">
        <f>VLOOKUP(C54,K98:M99,3,FALSE)</f>
        <v>Open</v>
      </c>
    </row>
    <row r="55" spans="2:5" ht="18.5" hidden="1" x14ac:dyDescent="0.45">
      <c r="B55" s="13" t="s">
        <v>27</v>
      </c>
      <c r="C55" s="13" t="str">
        <f>IF(M40=0, "Mode 0", "Mode 1")</f>
        <v>Mode 0</v>
      </c>
      <c r="D55" s="143" t="str">
        <f>VLOOKUP(C55,K98:M99,2,FALSE)</f>
        <v>Open</v>
      </c>
      <c r="E55" s="143" t="str">
        <f>VLOOKUP(C55,K98:M99,3,FALSE)</f>
        <v>Open</v>
      </c>
    </row>
    <row r="56" spans="2:5" ht="18.5" hidden="1" x14ac:dyDescent="0.45">
      <c r="B56" s="140"/>
      <c r="C56" s="140"/>
      <c r="D56" s="140"/>
      <c r="E56" s="140"/>
    </row>
    <row r="57" spans="2:5" hidden="1" x14ac:dyDescent="0.35"/>
    <row r="58" spans="2:5" hidden="1" x14ac:dyDescent="0.35"/>
    <row r="59" spans="2:5" hidden="1" x14ac:dyDescent="0.35"/>
    <row r="60" spans="2:5" hidden="1" x14ac:dyDescent="0.35"/>
    <row r="61" spans="2:5" hidden="1" x14ac:dyDescent="0.35"/>
    <row r="62" spans="2:5" hidden="1" x14ac:dyDescent="0.35"/>
    <row r="63" spans="2:5" hidden="1" x14ac:dyDescent="0.35"/>
    <row r="95" spans="2:13" ht="16.149999999999999" customHeight="1" x14ac:dyDescent="0.35"/>
    <row r="96" spans="2:13" ht="16" thickBot="1" x14ac:dyDescent="0.4">
      <c r="B96" s="219" t="s">
        <v>261</v>
      </c>
      <c r="C96" s="220"/>
      <c r="D96" s="220"/>
      <c r="E96" s="220"/>
      <c r="G96" s="219" t="s">
        <v>262</v>
      </c>
      <c r="H96" s="219"/>
      <c r="I96" s="219"/>
      <c r="K96" s="219" t="s">
        <v>263</v>
      </c>
      <c r="L96" s="219"/>
      <c r="M96" s="219"/>
    </row>
    <row r="97" spans="2:13" x14ac:dyDescent="0.35">
      <c r="B97" s="106"/>
      <c r="C97" s="107"/>
      <c r="D97" s="107" t="s">
        <v>1</v>
      </c>
      <c r="E97" s="108" t="s">
        <v>0</v>
      </c>
      <c r="G97" s="106" t="s">
        <v>166</v>
      </c>
      <c r="H97" s="107" t="s">
        <v>45</v>
      </c>
      <c r="I97" s="108" t="s">
        <v>46</v>
      </c>
      <c r="K97" s="106" t="s">
        <v>167</v>
      </c>
      <c r="L97" s="107" t="s">
        <v>45</v>
      </c>
      <c r="M97" s="108" t="s">
        <v>46</v>
      </c>
    </row>
    <row r="98" spans="2:13" x14ac:dyDescent="0.35">
      <c r="B98" s="109" t="s">
        <v>165</v>
      </c>
      <c r="C98" s="98" t="s">
        <v>210</v>
      </c>
      <c r="D98" s="98" t="s">
        <v>65</v>
      </c>
      <c r="E98" s="110" t="s">
        <v>65</v>
      </c>
      <c r="G98" s="109" t="s">
        <v>65</v>
      </c>
      <c r="H98" s="98" t="s">
        <v>5</v>
      </c>
      <c r="I98" s="110" t="s">
        <v>5</v>
      </c>
      <c r="K98" s="109" t="s">
        <v>65</v>
      </c>
      <c r="L98" s="98" t="s">
        <v>5</v>
      </c>
      <c r="M98" s="110" t="s">
        <v>5</v>
      </c>
    </row>
    <row r="99" spans="2:13" x14ac:dyDescent="0.35">
      <c r="B99" s="109"/>
      <c r="C99" s="98" t="s">
        <v>295</v>
      </c>
      <c r="D99" s="98" t="s">
        <v>65</v>
      </c>
      <c r="E99" s="110" t="s">
        <v>42</v>
      </c>
      <c r="G99" s="109" t="s">
        <v>42</v>
      </c>
      <c r="H99" s="98" t="s">
        <v>47</v>
      </c>
      <c r="I99" s="110" t="s">
        <v>48</v>
      </c>
      <c r="K99" s="109" t="s">
        <v>42</v>
      </c>
      <c r="L99" s="98" t="s">
        <v>48</v>
      </c>
      <c r="M99" s="110" t="s">
        <v>5</v>
      </c>
    </row>
    <row r="100" spans="2:13" ht="16" thickBot="1" x14ac:dyDescent="0.4">
      <c r="B100" s="109"/>
      <c r="C100" s="98" t="s">
        <v>296</v>
      </c>
      <c r="D100" s="98" t="s">
        <v>65</v>
      </c>
      <c r="E100" s="110" t="s">
        <v>43</v>
      </c>
      <c r="G100" s="109" t="s">
        <v>43</v>
      </c>
      <c r="H100" s="98" t="s">
        <v>49</v>
      </c>
      <c r="I100" s="110" t="s">
        <v>48</v>
      </c>
      <c r="K100" s="111" t="s">
        <v>207</v>
      </c>
      <c r="L100" s="112" t="s">
        <v>225</v>
      </c>
      <c r="M100" s="113" t="s">
        <v>225</v>
      </c>
    </row>
    <row r="101" spans="2:13" ht="16" thickBot="1" x14ac:dyDescent="0.4">
      <c r="B101" s="109"/>
      <c r="C101" s="98" t="s">
        <v>297</v>
      </c>
      <c r="D101" s="98" t="s">
        <v>65</v>
      </c>
      <c r="E101" s="110" t="s">
        <v>44</v>
      </c>
      <c r="G101" s="111" t="s">
        <v>44</v>
      </c>
      <c r="H101" s="112" t="s">
        <v>48</v>
      </c>
      <c r="I101" s="113" t="s">
        <v>5</v>
      </c>
    </row>
    <row r="102" spans="2:13" x14ac:dyDescent="0.35">
      <c r="B102" s="109"/>
      <c r="C102" s="98" t="s">
        <v>298</v>
      </c>
      <c r="D102" s="98" t="s">
        <v>42</v>
      </c>
      <c r="E102" s="110" t="s">
        <v>65</v>
      </c>
    </row>
    <row r="103" spans="2:13" x14ac:dyDescent="0.35">
      <c r="B103" s="109"/>
      <c r="C103" s="98" t="s">
        <v>299</v>
      </c>
      <c r="D103" s="98" t="s">
        <v>42</v>
      </c>
      <c r="E103" s="110" t="s">
        <v>42</v>
      </c>
    </row>
    <row r="104" spans="2:13" x14ac:dyDescent="0.35">
      <c r="B104" s="109"/>
      <c r="C104" s="98" t="s">
        <v>300</v>
      </c>
      <c r="D104" s="98" t="s">
        <v>42</v>
      </c>
      <c r="E104" s="110" t="s">
        <v>43</v>
      </c>
    </row>
    <row r="105" spans="2:13" x14ac:dyDescent="0.35">
      <c r="B105" s="109"/>
      <c r="C105" s="98" t="s">
        <v>301</v>
      </c>
      <c r="D105" s="98" t="s">
        <v>42</v>
      </c>
      <c r="E105" s="110" t="s">
        <v>44</v>
      </c>
    </row>
    <row r="106" spans="2:13" x14ac:dyDescent="0.35">
      <c r="B106" s="109"/>
      <c r="C106" s="98" t="s">
        <v>302</v>
      </c>
      <c r="D106" s="98" t="s">
        <v>43</v>
      </c>
      <c r="E106" s="110" t="s">
        <v>65</v>
      </c>
    </row>
    <row r="107" spans="2:13" x14ac:dyDescent="0.35">
      <c r="B107" s="109"/>
      <c r="C107" s="98" t="s">
        <v>303</v>
      </c>
      <c r="D107" s="98" t="s">
        <v>43</v>
      </c>
      <c r="E107" s="110" t="s">
        <v>42</v>
      </c>
    </row>
    <row r="108" spans="2:13" x14ac:dyDescent="0.35">
      <c r="B108" s="109"/>
      <c r="C108" s="98" t="s">
        <v>304</v>
      </c>
      <c r="D108" s="98" t="s">
        <v>43</v>
      </c>
      <c r="E108" s="110" t="s">
        <v>43</v>
      </c>
    </row>
    <row r="109" spans="2:13" x14ac:dyDescent="0.35">
      <c r="B109" s="109"/>
      <c r="C109" s="98" t="s">
        <v>305</v>
      </c>
      <c r="D109" s="98" t="s">
        <v>43</v>
      </c>
      <c r="E109" s="110" t="s">
        <v>44</v>
      </c>
    </row>
    <row r="110" spans="2:13" x14ac:dyDescent="0.35">
      <c r="B110" s="109"/>
      <c r="C110" s="98" t="s">
        <v>306</v>
      </c>
      <c r="D110" s="98" t="s">
        <v>44</v>
      </c>
      <c r="E110" s="110" t="s">
        <v>65</v>
      </c>
    </row>
    <row r="111" spans="2:13" x14ac:dyDescent="0.35">
      <c r="B111" s="109"/>
      <c r="C111" s="98" t="s">
        <v>307</v>
      </c>
      <c r="D111" s="98" t="s">
        <v>44</v>
      </c>
      <c r="E111" s="110" t="s">
        <v>42</v>
      </c>
    </row>
    <row r="112" spans="2:13" x14ac:dyDescent="0.35">
      <c r="B112" s="109"/>
      <c r="C112" s="98" t="s">
        <v>308</v>
      </c>
      <c r="D112" s="98" t="s">
        <v>44</v>
      </c>
      <c r="E112" s="110" t="s">
        <v>43</v>
      </c>
    </row>
    <row r="113" spans="2:11" ht="16" thickBot="1" x14ac:dyDescent="0.4">
      <c r="B113" s="111"/>
      <c r="C113" s="112" t="s">
        <v>309</v>
      </c>
      <c r="D113" s="112" t="s">
        <v>44</v>
      </c>
      <c r="E113" s="113" t="s">
        <v>44</v>
      </c>
    </row>
    <row r="126" spans="2:11" x14ac:dyDescent="0.35">
      <c r="C126" s="17"/>
      <c r="D126" s="220"/>
      <c r="E126" s="220"/>
      <c r="F126" s="220"/>
      <c r="G126" s="220"/>
      <c r="H126" s="5"/>
      <c r="I126" s="5"/>
      <c r="K126" s="5"/>
    </row>
    <row r="127" spans="2:11" x14ac:dyDescent="0.35">
      <c r="C127" s="17"/>
      <c r="D127" s="220"/>
      <c r="E127" s="220"/>
      <c r="F127" s="220"/>
      <c r="G127" s="220"/>
    </row>
    <row r="137" spans="2:4" x14ac:dyDescent="0.35">
      <c r="C137" s="17"/>
    </row>
    <row r="138" spans="2:4" ht="16" thickBot="1" x14ac:dyDescent="0.4">
      <c r="B138" s="226" t="s">
        <v>274</v>
      </c>
      <c r="C138" s="232"/>
      <c r="D138" s="232"/>
    </row>
    <row r="139" spans="2:4" x14ac:dyDescent="0.35">
      <c r="B139" s="106" t="s">
        <v>222</v>
      </c>
      <c r="C139" s="124" t="s">
        <v>229</v>
      </c>
      <c r="D139" s="108" t="s">
        <v>65</v>
      </c>
    </row>
    <row r="140" spans="2:4" x14ac:dyDescent="0.35">
      <c r="B140" s="109"/>
      <c r="C140" s="125" t="s">
        <v>228</v>
      </c>
      <c r="D140" s="110" t="s">
        <v>42</v>
      </c>
    </row>
    <row r="141" spans="2:4" ht="16" thickBot="1" x14ac:dyDescent="0.4">
      <c r="B141" s="111"/>
      <c r="C141" s="126" t="s">
        <v>207</v>
      </c>
      <c r="D141" s="127" t="s">
        <v>207</v>
      </c>
    </row>
    <row r="144" spans="2:4" x14ac:dyDescent="0.35">
      <c r="C144" s="19"/>
    </row>
    <row r="145" spans="2:16" x14ac:dyDescent="0.35">
      <c r="C145" s="19"/>
    </row>
    <row r="147" spans="2:16" ht="16" thickBot="1" x14ac:dyDescent="0.4">
      <c r="B147" s="226" t="s">
        <v>275</v>
      </c>
      <c r="C147" s="226"/>
      <c r="D147" s="226"/>
      <c r="E147" s="226"/>
      <c r="F147" s="226"/>
      <c r="I147" s="226" t="s">
        <v>276</v>
      </c>
      <c r="J147" s="226"/>
      <c r="K147" s="226"/>
      <c r="L147" s="226"/>
    </row>
    <row r="148" spans="2:16" x14ac:dyDescent="0.35">
      <c r="B148" s="106" t="s">
        <v>168</v>
      </c>
      <c r="C148" s="107"/>
      <c r="D148" s="107" t="s">
        <v>171</v>
      </c>
      <c r="E148" s="107" t="s">
        <v>170</v>
      </c>
      <c r="F148" s="108" t="s">
        <v>169</v>
      </c>
      <c r="I148" s="106"/>
      <c r="J148" s="107" t="s">
        <v>173</v>
      </c>
      <c r="K148" s="107" t="s">
        <v>174</v>
      </c>
      <c r="L148" s="108" t="s">
        <v>175</v>
      </c>
    </row>
    <row r="149" spans="2:16" ht="34" customHeight="1" x14ac:dyDescent="0.35">
      <c r="B149" s="109"/>
      <c r="C149" s="117" t="s">
        <v>99</v>
      </c>
      <c r="D149" s="98" t="s">
        <v>65</v>
      </c>
      <c r="E149" s="98" t="s">
        <v>65</v>
      </c>
      <c r="F149" s="110" t="s">
        <v>65</v>
      </c>
      <c r="I149" s="115" t="s">
        <v>99</v>
      </c>
      <c r="J149" s="117" t="s">
        <v>250</v>
      </c>
      <c r="K149" s="98" t="s">
        <v>251</v>
      </c>
      <c r="L149" s="110" t="s">
        <v>201</v>
      </c>
    </row>
    <row r="150" spans="2:16" ht="31" x14ac:dyDescent="0.35">
      <c r="B150" s="109"/>
      <c r="C150" s="117" t="s">
        <v>100</v>
      </c>
      <c r="D150" s="98" t="s">
        <v>65</v>
      </c>
      <c r="E150" s="98" t="s">
        <v>65</v>
      </c>
      <c r="F150" s="110" t="s">
        <v>42</v>
      </c>
      <c r="I150" s="115" t="s">
        <v>100</v>
      </c>
      <c r="J150" s="98" t="s">
        <v>252</v>
      </c>
      <c r="K150" s="98" t="s">
        <v>203</v>
      </c>
      <c r="L150" s="110" t="s">
        <v>204</v>
      </c>
    </row>
    <row r="151" spans="2:16" ht="31" x14ac:dyDescent="0.35">
      <c r="B151" s="109"/>
      <c r="C151" s="117" t="s">
        <v>101</v>
      </c>
      <c r="D151" s="98" t="s">
        <v>65</v>
      </c>
      <c r="E151" s="98" t="s">
        <v>42</v>
      </c>
      <c r="F151" s="110" t="s">
        <v>65</v>
      </c>
      <c r="I151" s="115" t="s">
        <v>101</v>
      </c>
      <c r="J151" s="98" t="s">
        <v>252</v>
      </c>
      <c r="K151" s="98" t="s">
        <v>203</v>
      </c>
      <c r="L151" s="110" t="s">
        <v>204</v>
      </c>
    </row>
    <row r="152" spans="2:16" ht="62" x14ac:dyDescent="0.35">
      <c r="B152" s="109"/>
      <c r="C152" s="117" t="s">
        <v>199</v>
      </c>
      <c r="D152" s="98" t="s">
        <v>65</v>
      </c>
      <c r="E152" s="98" t="s">
        <v>42</v>
      </c>
      <c r="F152" s="110" t="s">
        <v>42</v>
      </c>
      <c r="I152" s="115" t="s">
        <v>199</v>
      </c>
      <c r="J152" s="117" t="s">
        <v>253</v>
      </c>
      <c r="K152" s="117" t="s">
        <v>254</v>
      </c>
      <c r="L152" s="110" t="s">
        <v>201</v>
      </c>
    </row>
    <row r="153" spans="2:16" ht="170.5" x14ac:dyDescent="0.35">
      <c r="B153" s="109"/>
      <c r="C153" s="117" t="s">
        <v>102</v>
      </c>
      <c r="D153" s="98" t="s">
        <v>42</v>
      </c>
      <c r="E153" s="98" t="s">
        <v>65</v>
      </c>
      <c r="F153" s="110" t="s">
        <v>65</v>
      </c>
      <c r="I153" s="115" t="s">
        <v>102</v>
      </c>
      <c r="J153" s="117" t="s">
        <v>249</v>
      </c>
      <c r="K153" s="117" t="s">
        <v>255</v>
      </c>
      <c r="L153" s="110" t="s">
        <v>201</v>
      </c>
    </row>
    <row r="154" spans="2:16" ht="170.5" x14ac:dyDescent="0.35">
      <c r="B154" s="109"/>
      <c r="C154" s="117" t="s">
        <v>200</v>
      </c>
      <c r="D154" s="98" t="s">
        <v>42</v>
      </c>
      <c r="E154" s="98" t="s">
        <v>65</v>
      </c>
      <c r="F154" s="110" t="s">
        <v>42</v>
      </c>
      <c r="I154" s="115" t="s">
        <v>200</v>
      </c>
      <c r="J154" s="117" t="s">
        <v>249</v>
      </c>
      <c r="K154" s="117" t="s">
        <v>256</v>
      </c>
      <c r="L154" s="110" t="s">
        <v>201</v>
      </c>
    </row>
    <row r="155" spans="2:16" ht="47" thickBot="1" x14ac:dyDescent="0.4">
      <c r="B155" s="109"/>
      <c r="C155" s="117" t="s">
        <v>103</v>
      </c>
      <c r="D155" s="98" t="s">
        <v>42</v>
      </c>
      <c r="E155" s="98" t="s">
        <v>42</v>
      </c>
      <c r="F155" s="110" t="s">
        <v>65</v>
      </c>
      <c r="I155" s="118" t="s">
        <v>103</v>
      </c>
      <c r="J155" s="119" t="s">
        <v>257</v>
      </c>
      <c r="K155" s="119" t="s">
        <v>251</v>
      </c>
      <c r="L155" s="113" t="s">
        <v>201</v>
      </c>
    </row>
    <row r="156" spans="2:16" ht="16" thickBot="1" x14ac:dyDescent="0.4">
      <c r="B156" s="111"/>
      <c r="C156" s="119" t="s">
        <v>104</v>
      </c>
      <c r="D156" s="112" t="s">
        <v>42</v>
      </c>
      <c r="E156" s="112" t="s">
        <v>42</v>
      </c>
      <c r="F156" s="113" t="s">
        <v>42</v>
      </c>
    </row>
    <row r="159" spans="2:16" ht="16" thickBot="1" x14ac:dyDescent="0.4"/>
    <row r="160" spans="2:16" ht="16" thickBot="1" x14ac:dyDescent="0.4">
      <c r="B160" s="227" t="s">
        <v>269</v>
      </c>
      <c r="C160" s="230"/>
      <c r="D160" s="230"/>
      <c r="E160" s="230"/>
      <c r="F160" s="231"/>
      <c r="I160" s="227" t="s">
        <v>312</v>
      </c>
      <c r="J160" s="228"/>
      <c r="K160" s="228"/>
      <c r="L160" s="228"/>
      <c r="M160" s="228"/>
      <c r="N160" s="228"/>
      <c r="O160" s="228"/>
      <c r="P160" s="229"/>
    </row>
    <row r="161" spans="2:17" ht="63" customHeight="1" x14ac:dyDescent="0.35">
      <c r="B161" s="106" t="s">
        <v>142</v>
      </c>
      <c r="C161" s="107"/>
      <c r="D161" s="120" t="s">
        <v>266</v>
      </c>
      <c r="E161" s="120" t="s">
        <v>267</v>
      </c>
      <c r="F161" s="121" t="s">
        <v>268</v>
      </c>
      <c r="I161" s="114" t="s">
        <v>103</v>
      </c>
      <c r="J161" s="107" t="s">
        <v>217</v>
      </c>
      <c r="K161" s="107" t="s">
        <v>220</v>
      </c>
      <c r="L161" s="116" t="s">
        <v>242</v>
      </c>
      <c r="M161" s="107" t="s">
        <v>230</v>
      </c>
      <c r="N161" s="107" t="s">
        <v>223</v>
      </c>
      <c r="O161" s="107" t="s">
        <v>231</v>
      </c>
      <c r="P161" s="108"/>
      <c r="Q161" s="191" t="s">
        <v>315</v>
      </c>
    </row>
    <row r="162" spans="2:17" ht="77.5" customHeight="1" x14ac:dyDescent="0.35">
      <c r="B162" s="115" t="s">
        <v>99</v>
      </c>
      <c r="C162" s="117" t="s">
        <v>242</v>
      </c>
      <c r="D162" s="98" t="s">
        <v>65</v>
      </c>
      <c r="E162" s="98" t="s">
        <v>65</v>
      </c>
      <c r="F162" s="110" t="s">
        <v>65</v>
      </c>
      <c r="I162" s="115" t="s">
        <v>99</v>
      </c>
      <c r="J162" s="98" t="s">
        <v>217</v>
      </c>
      <c r="K162" s="98" t="s">
        <v>220</v>
      </c>
      <c r="L162" s="117" t="s">
        <v>242</v>
      </c>
      <c r="M162" s="98" t="s">
        <v>230</v>
      </c>
      <c r="N162" s="98" t="s">
        <v>223</v>
      </c>
      <c r="O162" s="98" t="s">
        <v>231</v>
      </c>
      <c r="P162" s="110"/>
      <c r="Q162" s="191" t="s">
        <v>314</v>
      </c>
    </row>
    <row r="163" spans="2:17" ht="62" x14ac:dyDescent="0.35">
      <c r="B163" s="115"/>
      <c r="C163" s="117" t="s">
        <v>245</v>
      </c>
      <c r="D163" s="98" t="s">
        <v>65</v>
      </c>
      <c r="E163" s="98" t="s">
        <v>65</v>
      </c>
      <c r="F163" s="110" t="s">
        <v>42</v>
      </c>
      <c r="I163" s="115" t="s">
        <v>100</v>
      </c>
      <c r="J163" s="98" t="s">
        <v>218</v>
      </c>
      <c r="K163" s="98" t="s">
        <v>220</v>
      </c>
      <c r="L163" s="117" t="s">
        <v>243</v>
      </c>
      <c r="M163" s="98" t="s">
        <v>230</v>
      </c>
      <c r="N163" s="98" t="s">
        <v>230</v>
      </c>
      <c r="O163" s="98" t="s">
        <v>232</v>
      </c>
      <c r="P163" s="110"/>
    </row>
    <row r="164" spans="2:17" ht="46.5" x14ac:dyDescent="0.35">
      <c r="B164" s="115"/>
      <c r="C164" s="117" t="s">
        <v>246</v>
      </c>
      <c r="D164" s="98" t="s">
        <v>65</v>
      </c>
      <c r="E164" s="98" t="s">
        <v>42</v>
      </c>
      <c r="F164" s="110" t="s">
        <v>65</v>
      </c>
      <c r="I164" s="109" t="s">
        <v>101</v>
      </c>
      <c r="J164" s="98" t="s">
        <v>219</v>
      </c>
      <c r="K164" s="98" t="s">
        <v>220</v>
      </c>
      <c r="L164" s="98" t="s">
        <v>208</v>
      </c>
      <c r="M164" s="98" t="s">
        <v>230</v>
      </c>
      <c r="N164" s="98" t="s">
        <v>230</v>
      </c>
      <c r="O164" s="98" t="s">
        <v>232</v>
      </c>
      <c r="P164" s="110"/>
    </row>
    <row r="165" spans="2:17" ht="77.5" x14ac:dyDescent="0.35">
      <c r="B165" s="115"/>
      <c r="C165" s="117" t="s">
        <v>247</v>
      </c>
      <c r="D165" s="98" t="s">
        <v>42</v>
      </c>
      <c r="E165" s="98" t="s">
        <v>42</v>
      </c>
      <c r="F165" s="110" t="s">
        <v>65</v>
      </c>
      <c r="I165" s="109" t="s">
        <v>199</v>
      </c>
      <c r="J165" s="98" t="s">
        <v>214</v>
      </c>
      <c r="K165" s="98" t="s">
        <v>220</v>
      </c>
      <c r="L165" s="98" t="s">
        <v>221</v>
      </c>
      <c r="M165" s="98" t="s">
        <v>230</v>
      </c>
      <c r="N165" s="117" t="s">
        <v>310</v>
      </c>
      <c r="O165" s="98" t="s">
        <v>233</v>
      </c>
      <c r="P165" s="110"/>
    </row>
    <row r="166" spans="2:17" ht="77.5" x14ac:dyDescent="0.35">
      <c r="B166" s="115"/>
      <c r="C166" s="117" t="s">
        <v>248</v>
      </c>
      <c r="D166" s="98" t="s">
        <v>42</v>
      </c>
      <c r="E166" s="98" t="s">
        <v>42</v>
      </c>
      <c r="F166" s="110" t="s">
        <v>42</v>
      </c>
      <c r="I166" s="115" t="s">
        <v>200</v>
      </c>
      <c r="J166" s="98" t="s">
        <v>215</v>
      </c>
      <c r="K166" s="98" t="s">
        <v>107</v>
      </c>
      <c r="L166" s="117" t="s">
        <v>244</v>
      </c>
      <c r="M166" s="98" t="s">
        <v>229</v>
      </c>
      <c r="N166" s="98" t="s">
        <v>226</v>
      </c>
      <c r="O166" s="98" t="s">
        <v>234</v>
      </c>
      <c r="P166" s="110"/>
    </row>
    <row r="167" spans="2:17" ht="109" thickBot="1" x14ac:dyDescent="0.4">
      <c r="B167" s="115"/>
      <c r="C167" s="98"/>
      <c r="D167" s="98"/>
      <c r="E167" s="98"/>
      <c r="F167" s="110"/>
      <c r="I167" s="118" t="s">
        <v>102</v>
      </c>
      <c r="J167" s="112" t="s">
        <v>216</v>
      </c>
      <c r="K167" s="112" t="s">
        <v>107</v>
      </c>
      <c r="L167" s="119" t="s">
        <v>320</v>
      </c>
      <c r="M167" s="112" t="s">
        <v>229</v>
      </c>
      <c r="N167" s="112" t="s">
        <v>226</v>
      </c>
      <c r="O167" s="112" t="s">
        <v>234</v>
      </c>
      <c r="P167" s="113"/>
    </row>
    <row r="168" spans="2:17" ht="46.5" x14ac:dyDescent="0.35">
      <c r="B168" s="115" t="s">
        <v>100</v>
      </c>
      <c r="C168" s="117" t="s">
        <v>243</v>
      </c>
      <c r="D168" s="98" t="s">
        <v>65</v>
      </c>
      <c r="E168" s="98" t="s">
        <v>207</v>
      </c>
      <c r="F168" s="110" t="s">
        <v>65</v>
      </c>
    </row>
    <row r="169" spans="2:17" ht="47" thickBot="1" x14ac:dyDescent="0.4">
      <c r="B169" s="115"/>
      <c r="C169" s="117" t="s">
        <v>270</v>
      </c>
      <c r="D169" s="98" t="s">
        <v>65</v>
      </c>
      <c r="E169" s="98" t="s">
        <v>207</v>
      </c>
      <c r="F169" s="110" t="s">
        <v>42</v>
      </c>
      <c r="I169" s="19"/>
    </row>
    <row r="170" spans="2:17" ht="46.5" x14ac:dyDescent="0.35">
      <c r="B170" s="109"/>
      <c r="C170" s="117" t="s">
        <v>271</v>
      </c>
      <c r="D170" s="98" t="s">
        <v>42</v>
      </c>
      <c r="E170" s="98" t="s">
        <v>207</v>
      </c>
      <c r="F170" s="110" t="s">
        <v>65</v>
      </c>
      <c r="H170" s="106"/>
      <c r="I170" s="124" t="s">
        <v>229</v>
      </c>
      <c r="J170" s="108"/>
    </row>
    <row r="171" spans="2:17" ht="47" thickBot="1" x14ac:dyDescent="0.4">
      <c r="B171" s="109"/>
      <c r="C171" s="117" t="s">
        <v>272</v>
      </c>
      <c r="D171" s="98" t="s">
        <v>42</v>
      </c>
      <c r="E171" s="98" t="s">
        <v>207</v>
      </c>
      <c r="F171" s="110" t="s">
        <v>42</v>
      </c>
      <c r="H171" s="111"/>
      <c r="I171" s="126" t="s">
        <v>228</v>
      </c>
      <c r="J171" s="113"/>
    </row>
    <row r="172" spans="2:17" x14ac:dyDescent="0.35">
      <c r="B172" s="109"/>
      <c r="C172" s="98"/>
      <c r="D172" s="98"/>
      <c r="E172" s="98"/>
      <c r="F172" s="110"/>
    </row>
    <row r="173" spans="2:17" x14ac:dyDescent="0.35">
      <c r="B173" s="109" t="s">
        <v>101</v>
      </c>
      <c r="C173" s="98" t="s">
        <v>208</v>
      </c>
      <c r="D173" s="122" t="s">
        <v>207</v>
      </c>
      <c r="E173" s="98" t="s">
        <v>207</v>
      </c>
      <c r="F173" s="110" t="s">
        <v>65</v>
      </c>
    </row>
    <row r="174" spans="2:17" x14ac:dyDescent="0.35">
      <c r="B174" s="109"/>
      <c r="C174" s="98" t="s">
        <v>209</v>
      </c>
      <c r="D174" s="122" t="s">
        <v>207</v>
      </c>
      <c r="E174" s="98" t="s">
        <v>207</v>
      </c>
      <c r="F174" s="110" t="s">
        <v>42</v>
      </c>
    </row>
    <row r="175" spans="2:17" x14ac:dyDescent="0.35">
      <c r="B175" s="109"/>
      <c r="C175" s="98"/>
      <c r="D175" s="98"/>
      <c r="E175" s="98"/>
      <c r="F175" s="110"/>
    </row>
    <row r="176" spans="2:17" x14ac:dyDescent="0.35">
      <c r="B176" s="109" t="s">
        <v>199</v>
      </c>
      <c r="C176" s="98" t="s">
        <v>221</v>
      </c>
      <c r="D176" s="122" t="s">
        <v>207</v>
      </c>
      <c r="E176" s="98" t="s">
        <v>207</v>
      </c>
      <c r="F176" s="110" t="s">
        <v>207</v>
      </c>
    </row>
    <row r="177" spans="2:10" ht="16" thickBot="1" x14ac:dyDescent="0.4">
      <c r="B177" s="109"/>
      <c r="C177" s="98"/>
      <c r="D177" s="98"/>
      <c r="E177" s="98"/>
      <c r="F177" s="110"/>
      <c r="I177" s="123" t="s">
        <v>265</v>
      </c>
      <c r="J177" s="123"/>
    </row>
    <row r="178" spans="2:10" ht="46.5" x14ac:dyDescent="0.35">
      <c r="B178" s="115" t="s">
        <v>200</v>
      </c>
      <c r="C178" s="117" t="s">
        <v>313</v>
      </c>
      <c r="D178" s="122" t="s">
        <v>207</v>
      </c>
      <c r="E178" s="98" t="s">
        <v>65</v>
      </c>
      <c r="F178" s="110" t="s">
        <v>65</v>
      </c>
      <c r="I178" s="106" t="str">
        <f>INDEX(J161:J167, MATCH(C9, I161:I167, 0))</f>
        <v>RGMII_Copper_AUTONEG</v>
      </c>
      <c r="J178" s="108"/>
    </row>
    <row r="179" spans="2:10" ht="46.5" x14ac:dyDescent="0.35">
      <c r="B179" s="109"/>
      <c r="C179" s="117" t="s">
        <v>273</v>
      </c>
      <c r="D179" s="122" t="s">
        <v>207</v>
      </c>
      <c r="E179" s="98" t="s">
        <v>42</v>
      </c>
      <c r="F179" s="110" t="s">
        <v>42</v>
      </c>
      <c r="I179" s="109" t="str">
        <f>INDEX(K162:K168, MATCH(C9, I162:I168, 0))</f>
        <v>No_Strap_Needed</v>
      </c>
      <c r="J179" s="110"/>
    </row>
    <row r="180" spans="2:10" x14ac:dyDescent="0.35">
      <c r="B180" s="109"/>
      <c r="C180" s="98"/>
      <c r="D180" s="98"/>
      <c r="E180" s="98"/>
      <c r="F180" s="110"/>
      <c r="I180" s="109" t="str">
        <f>INDEX(O162:O167, MATCH(C9, I162:I167, 0))</f>
        <v>Port_Mirroring_Disabled</v>
      </c>
      <c r="J180" s="110"/>
    </row>
    <row r="181" spans="2:10" ht="62.5" thickBot="1" x14ac:dyDescent="0.4">
      <c r="B181" s="115" t="s">
        <v>102</v>
      </c>
      <c r="C181" s="117" t="s">
        <v>319</v>
      </c>
      <c r="D181" s="122" t="s">
        <v>65</v>
      </c>
      <c r="E181" s="98" t="s">
        <v>65</v>
      </c>
      <c r="F181" s="110" t="s">
        <v>65</v>
      </c>
      <c r="I181" s="111"/>
      <c r="J181" s="113"/>
    </row>
    <row r="182" spans="2:10" ht="62" x14ac:dyDescent="0.35">
      <c r="B182" s="109"/>
      <c r="C182" s="117" t="s">
        <v>316</v>
      </c>
      <c r="D182" s="122" t="s">
        <v>65</v>
      </c>
      <c r="E182" s="98" t="s">
        <v>42</v>
      </c>
      <c r="F182" s="110" t="s">
        <v>42</v>
      </c>
    </row>
    <row r="183" spans="2:10" ht="62" x14ac:dyDescent="0.35">
      <c r="B183" s="109"/>
      <c r="C183" s="117" t="s">
        <v>317</v>
      </c>
      <c r="D183" s="122" t="s">
        <v>42</v>
      </c>
      <c r="E183" s="98" t="s">
        <v>65</v>
      </c>
      <c r="F183" s="110" t="s">
        <v>65</v>
      </c>
      <c r="J183" s="3">
        <f>MATCH(C9,I161:I167,0)</f>
        <v>2</v>
      </c>
    </row>
    <row r="184" spans="2:10" ht="62" x14ac:dyDescent="0.35">
      <c r="B184" s="109"/>
      <c r="C184" s="117" t="s">
        <v>318</v>
      </c>
      <c r="D184" s="122" t="s">
        <v>42</v>
      </c>
      <c r="E184" s="98" t="s">
        <v>42</v>
      </c>
      <c r="F184" s="110" t="s">
        <v>42</v>
      </c>
    </row>
    <row r="185" spans="2:10" ht="16" thickBot="1" x14ac:dyDescent="0.4">
      <c r="B185" s="111"/>
      <c r="C185" s="119" t="s">
        <v>207</v>
      </c>
      <c r="D185" s="112"/>
      <c r="E185" s="112"/>
      <c r="F185" s="113" t="s">
        <v>207</v>
      </c>
    </row>
    <row r="188" spans="2:10" ht="16" thickBot="1" x14ac:dyDescent="0.4">
      <c r="B188" s="226" t="s">
        <v>264</v>
      </c>
      <c r="C188" s="226"/>
      <c r="D188" s="226"/>
    </row>
    <row r="189" spans="2:10" x14ac:dyDescent="0.35">
      <c r="B189" s="114" t="s">
        <v>99</v>
      </c>
      <c r="C189" s="107" t="s">
        <v>223</v>
      </c>
      <c r="D189" s="108" t="s">
        <v>65</v>
      </c>
    </row>
    <row r="190" spans="2:10" x14ac:dyDescent="0.35">
      <c r="B190" s="115"/>
      <c r="C190" s="98" t="s">
        <v>224</v>
      </c>
      <c r="D190" s="110" t="s">
        <v>42</v>
      </c>
    </row>
    <row r="191" spans="2:10" x14ac:dyDescent="0.35">
      <c r="B191" s="115" t="s">
        <v>100</v>
      </c>
      <c r="C191" s="98" t="s">
        <v>230</v>
      </c>
      <c r="D191" s="110" t="s">
        <v>207</v>
      </c>
    </row>
    <row r="192" spans="2:10" x14ac:dyDescent="0.35">
      <c r="B192" s="109" t="s">
        <v>101</v>
      </c>
      <c r="C192" s="98" t="s">
        <v>230</v>
      </c>
      <c r="D192" s="110" t="s">
        <v>207</v>
      </c>
    </row>
    <row r="193" spans="2:4" ht="46.5" x14ac:dyDescent="0.35">
      <c r="B193" s="109" t="s">
        <v>199</v>
      </c>
      <c r="C193" s="117" t="s">
        <v>310</v>
      </c>
      <c r="D193" s="110" t="s">
        <v>65</v>
      </c>
    </row>
    <row r="194" spans="2:4" ht="46.5" x14ac:dyDescent="0.35">
      <c r="B194" s="109"/>
      <c r="C194" s="117" t="s">
        <v>311</v>
      </c>
      <c r="D194" s="110" t="s">
        <v>42</v>
      </c>
    </row>
    <row r="195" spans="2:4" x14ac:dyDescent="0.35">
      <c r="B195" s="115" t="s">
        <v>200</v>
      </c>
      <c r="C195" s="98" t="s">
        <v>226</v>
      </c>
      <c r="D195" s="110" t="s">
        <v>65</v>
      </c>
    </row>
    <row r="196" spans="2:4" x14ac:dyDescent="0.35">
      <c r="B196" s="109"/>
      <c r="C196" s="98" t="s">
        <v>227</v>
      </c>
      <c r="D196" s="110" t="s">
        <v>42</v>
      </c>
    </row>
    <row r="197" spans="2:4" x14ac:dyDescent="0.35">
      <c r="B197" s="115" t="s">
        <v>102</v>
      </c>
      <c r="C197" s="98" t="s">
        <v>226</v>
      </c>
      <c r="D197" s="110" t="s">
        <v>65</v>
      </c>
    </row>
    <row r="198" spans="2:4" ht="16" thickBot="1" x14ac:dyDescent="0.4">
      <c r="B198" s="111"/>
      <c r="C198" s="112" t="s">
        <v>227</v>
      </c>
      <c r="D198" s="113" t="s">
        <v>42</v>
      </c>
    </row>
  </sheetData>
  <dataConsolidate/>
  <mergeCells count="26">
    <mergeCell ref="K96:M96"/>
    <mergeCell ref="B188:D188"/>
    <mergeCell ref="I160:P160"/>
    <mergeCell ref="B160:F160"/>
    <mergeCell ref="B138:D138"/>
    <mergeCell ref="B147:F147"/>
    <mergeCell ref="I147:L147"/>
    <mergeCell ref="D126:G126"/>
    <mergeCell ref="D127:E127"/>
    <mergeCell ref="F127:G127"/>
    <mergeCell ref="D15:D17"/>
    <mergeCell ref="C15:C17"/>
    <mergeCell ref="G96:I96"/>
    <mergeCell ref="B96:E96"/>
    <mergeCell ref="C12:C14"/>
    <mergeCell ref="B15:B17"/>
    <mergeCell ref="D44:E44"/>
    <mergeCell ref="G5:H5"/>
    <mergeCell ref="B7:B8"/>
    <mergeCell ref="C7:C8"/>
    <mergeCell ref="D7:D8"/>
    <mergeCell ref="E12:F14"/>
    <mergeCell ref="G12:H14"/>
    <mergeCell ref="B9:B11"/>
    <mergeCell ref="C9:C11"/>
    <mergeCell ref="D9:D11"/>
  </mergeCells>
  <dataValidations count="8">
    <dataValidation type="list" allowBlank="1" showInputMessage="1" showErrorMessage="1" sqref="C26:F27" xr:uid="{ED020EA5-6A03-4A94-9B9C-9EE47832E7FD}">
      <formula1>$B$34:$Q$34</formula1>
    </dataValidation>
    <dataValidation type="list" allowBlank="1" showInputMessage="1" showErrorMessage="1" sqref="C7" xr:uid="{DC30B285-5F6A-45A4-93A8-7326D5FDD686}">
      <formula1>$C$98:$C$113</formula1>
    </dataValidation>
    <dataValidation type="decimal" allowBlank="1" showInputMessage="1" showErrorMessage="1" sqref="B40:O40" xr:uid="{C506A34A-8BB8-4B62-B6A3-E2B49B07248C}">
      <formula1>0</formula1>
      <formula2>1</formula2>
    </dataValidation>
    <dataValidation type="list" allowBlank="1" showInputMessage="1" showErrorMessage="1" sqref="C9:C11" xr:uid="{EBA42FF9-7FF6-4D3F-9364-34229C81E9D0}">
      <formula1>"RGMII to Copper, RGMII to 1000Base-X, RGMII to 100Base-FX, RGMII-SGMII Bridge Mode, 1000Base-T to 1000Base-X, 100Base-TX to 100Base-FX, SGMII to Copper, JTAG for boundary scan"</formula1>
    </dataValidation>
    <dataValidation type="list" allowBlank="1" showInputMessage="1" showErrorMessage="1" sqref="C20:C23" xr:uid="{0EDA3F60-BF9D-4F25-8F4D-0DFE764A4BCB}">
      <formula1>$C$144:$C$145</formula1>
    </dataValidation>
    <dataValidation type="list" allowBlank="1" showInputMessage="1" showErrorMessage="1" sqref="C18" xr:uid="{92FDFF69-44A3-4213-ABCF-D75F2342A964}">
      <formula1>INDIRECT(INDEX(K162:K168, MATCH(C9, I162:I168, 0)))</formula1>
    </dataValidation>
    <dataValidation type="list" allowBlank="1" showInputMessage="1" showErrorMessage="1" sqref="C19" xr:uid="{02ED75DE-7277-491E-B4E0-2B5CAD49CF2A}">
      <formula1>INDIRECT(INDEX(O162:O167, MATCH(C9, I162:I167, 0)))</formula1>
    </dataValidation>
    <dataValidation type="list" allowBlank="1" showInputMessage="1" showErrorMessage="1" sqref="C15:C17" xr:uid="{8BBAAF98-E0D7-4C12-9CF7-D290ADFF1AA6}">
      <formula1>INDIRECT(INDEX(J161:J167, MATCH(C9, I161:I167, 0)))</formula1>
    </dataValidation>
  </dataValidation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A16D0-D348-4D24-8825-3DCB02767A38}">
  <dimension ref="A1:Q203"/>
  <sheetViews>
    <sheetView topLeftCell="B36" zoomScale="60" zoomScaleNormal="60" workbookViewId="0">
      <selection activeCell="A36" sqref="A1:A1048576"/>
    </sheetView>
  </sheetViews>
  <sheetFormatPr defaultColWidth="8.83203125" defaultRowHeight="15.5" x14ac:dyDescent="0.35"/>
  <cols>
    <col min="1" max="1" width="17.25" style="3" hidden="1" customWidth="1"/>
    <col min="2" max="2" width="30.5" style="3" bestFit="1" customWidth="1"/>
    <col min="3" max="3" width="26" style="3" customWidth="1"/>
    <col min="4" max="4" width="28.75" style="3" customWidth="1"/>
    <col min="5" max="5" width="15.75" style="3" customWidth="1"/>
    <col min="6" max="6" width="14.25" style="3" customWidth="1"/>
    <col min="7" max="8" width="15.58203125" style="3" customWidth="1"/>
    <col min="9" max="9" width="12.5" style="3" customWidth="1"/>
    <col min="10" max="10" width="12.33203125" style="3" customWidth="1"/>
    <col min="11" max="11" width="12.5" style="3" customWidth="1"/>
    <col min="12" max="13" width="31.33203125" style="3" customWidth="1"/>
    <col min="14" max="14" width="12.33203125" style="3" customWidth="1"/>
    <col min="15" max="15" width="12.5" style="3" customWidth="1"/>
    <col min="16" max="16" width="8.83203125" style="3"/>
    <col min="17" max="17" width="46.83203125" style="3" customWidth="1"/>
    <col min="18" max="16384" width="8.83203125" style="3"/>
  </cols>
  <sheetData>
    <row r="1" spans="1:8" hidden="1" x14ac:dyDescent="0.35"/>
    <row r="2" spans="1:8" hidden="1" x14ac:dyDescent="0.35"/>
    <row r="3" spans="1:8" ht="31" hidden="1" x14ac:dyDescent="0.7">
      <c r="A3" s="128" t="s">
        <v>137</v>
      </c>
    </row>
    <row r="4" spans="1:8" hidden="1" x14ac:dyDescent="0.35"/>
    <row r="5" spans="1:8" hidden="1" x14ac:dyDescent="0.35">
      <c r="G5" s="196" t="s">
        <v>50</v>
      </c>
      <c r="H5" s="197"/>
    </row>
    <row r="6" spans="1:8" ht="39" hidden="1" x14ac:dyDescent="0.55000000000000004">
      <c r="B6" s="129" t="s">
        <v>138</v>
      </c>
      <c r="C6" s="129" t="s">
        <v>139</v>
      </c>
      <c r="D6" s="129" t="s">
        <v>140</v>
      </c>
      <c r="E6" s="129" t="s">
        <v>41</v>
      </c>
      <c r="F6" s="129" t="s">
        <v>40</v>
      </c>
      <c r="G6" s="130" t="s">
        <v>277</v>
      </c>
      <c r="H6" s="130" t="s">
        <v>278</v>
      </c>
    </row>
    <row r="7" spans="1:8" ht="18.5" hidden="1" x14ac:dyDescent="0.35">
      <c r="B7" s="198" t="s">
        <v>141</v>
      </c>
      <c r="C7" s="200" t="s">
        <v>210</v>
      </c>
      <c r="D7" s="202" t="s">
        <v>210</v>
      </c>
      <c r="E7" s="131" t="s">
        <v>0</v>
      </c>
      <c r="F7" s="132" t="str">
        <f>VLOOKUP(C7,C98:F113,3,FALSE)</f>
        <v>Mode 0</v>
      </c>
      <c r="G7" s="133" t="str">
        <f>VLOOKUP(F7,G98:I101,2,FALSE)</f>
        <v>Open</v>
      </c>
      <c r="H7" s="133" t="str">
        <f>VLOOKUP(F7,G98:I101,3,FALSE)</f>
        <v>Open</v>
      </c>
    </row>
    <row r="8" spans="1:8" ht="18.5" hidden="1" x14ac:dyDescent="0.35">
      <c r="B8" s="199"/>
      <c r="C8" s="201"/>
      <c r="D8" s="203"/>
      <c r="E8" s="131" t="s">
        <v>1</v>
      </c>
      <c r="F8" s="132" t="str">
        <f>VLOOKUP(C7,C98:F113,2,FALSE)</f>
        <v>Mode 0</v>
      </c>
      <c r="G8" s="133" t="str">
        <f>VLOOKUP(F8,G98:I101,2,FALSE)</f>
        <v>Open</v>
      </c>
      <c r="H8" s="133" t="str">
        <f>VLOOKUP(F8,G98:I101,3,FALSE)</f>
        <v>Open</v>
      </c>
    </row>
    <row r="9" spans="1:8" ht="35" hidden="1" customHeight="1" x14ac:dyDescent="0.35">
      <c r="B9" s="198" t="s">
        <v>172</v>
      </c>
      <c r="C9" s="200" t="s">
        <v>103</v>
      </c>
      <c r="D9" s="202" t="s">
        <v>206</v>
      </c>
      <c r="E9" s="131" t="s">
        <v>178</v>
      </c>
      <c r="F9" s="132" t="str">
        <f>VLOOKUP(C9,C149:G156,4,FALSE)</f>
        <v>Mode 0</v>
      </c>
      <c r="G9" s="133" t="str">
        <f>VLOOKUP(F9,K98:M99,2,FALSE)</f>
        <v>Open</v>
      </c>
      <c r="H9" s="133" t="str">
        <f>VLOOKUP(F9,K98:M99,3,FALSE)</f>
        <v>Open</v>
      </c>
    </row>
    <row r="10" spans="1:8" ht="18.5" hidden="1" x14ac:dyDescent="0.35">
      <c r="B10" s="216"/>
      <c r="C10" s="217"/>
      <c r="D10" s="218"/>
      <c r="E10" s="131" t="s">
        <v>3</v>
      </c>
      <c r="F10" s="132" t="str">
        <f>VLOOKUP(C9,C149:G156,3,FALSE)</f>
        <v>Mode 1</v>
      </c>
      <c r="G10" s="133" t="str">
        <f>VLOOKUP(F10,K98:M99,2,FALSE)</f>
        <v>2.49kΩ</v>
      </c>
      <c r="H10" s="133" t="str">
        <f>VLOOKUP(F10,K98:M99,3,FALSE)</f>
        <v>Open</v>
      </c>
    </row>
    <row r="11" spans="1:8" ht="18.5" hidden="1" x14ac:dyDescent="0.35">
      <c r="B11" s="199"/>
      <c r="C11" s="201"/>
      <c r="D11" s="203"/>
      <c r="E11" s="131" t="s">
        <v>2</v>
      </c>
      <c r="F11" s="132" t="str">
        <f>VLOOKUP(C9,C149:G156,2,FALSE)</f>
        <v>Mode 1</v>
      </c>
      <c r="G11" s="133" t="str">
        <f>VLOOKUP(F11,K98:M99,2,FALSE)</f>
        <v>2.49kΩ</v>
      </c>
      <c r="H11" s="133" t="str">
        <f>VLOOKUP(F11,K98:M99,3,FALSE)</f>
        <v>Open</v>
      </c>
    </row>
    <row r="12" spans="1:8" ht="97.5" hidden="1" customHeight="1" x14ac:dyDescent="0.35">
      <c r="B12" s="134" t="s">
        <v>173</v>
      </c>
      <c r="C12" s="221" t="s">
        <v>202</v>
      </c>
      <c r="D12" s="135" t="str">
        <f>VLOOKUP(C9,I149:L155,2,FALSE)</f>
        <v>10/100M/1G Link-up: Stable ON</v>
      </c>
      <c r="E12" s="204" t="s">
        <v>116</v>
      </c>
      <c r="F12" s="205"/>
      <c r="G12" s="210" t="s">
        <v>116</v>
      </c>
      <c r="H12" s="211"/>
    </row>
    <row r="13" spans="1:8" ht="75" hidden="1" customHeight="1" x14ac:dyDescent="0.35">
      <c r="B13" s="134" t="s">
        <v>174</v>
      </c>
      <c r="C13" s="222"/>
      <c r="D13" s="137" t="str">
        <f>VLOOKUP(C9,I149:L155,3,FALSE)</f>
        <v>1G Link-up: Stable ON</v>
      </c>
      <c r="E13" s="206"/>
      <c r="F13" s="207"/>
      <c r="G13" s="212"/>
      <c r="H13" s="213"/>
    </row>
    <row r="14" spans="1:8" ht="75" hidden="1" customHeight="1" x14ac:dyDescent="0.35">
      <c r="B14" s="134" t="s">
        <v>175</v>
      </c>
      <c r="C14" s="223"/>
      <c r="D14" s="137" t="str">
        <f>VLOOKUP(C9,I149:L155,4,FALSE)</f>
        <v>TX and RX Activity</v>
      </c>
      <c r="E14" s="208"/>
      <c r="F14" s="209"/>
      <c r="G14" s="214"/>
      <c r="H14" s="215"/>
    </row>
    <row r="15" spans="1:8" ht="35" hidden="1" customHeight="1" x14ac:dyDescent="0.35">
      <c r="B15" s="198" t="s">
        <v>142</v>
      </c>
      <c r="C15" s="200" t="s">
        <v>248</v>
      </c>
      <c r="D15" s="202" t="str">
        <f>VLOOKUP(C9,I161:L167, 4, FALSE)</f>
        <v>Auto-negotiation
1000/100/10 advertised
Auto MDI-X</v>
      </c>
      <c r="E15" s="131" t="s">
        <v>4</v>
      </c>
      <c r="F15" s="132" t="str">
        <f>VLOOKUP(C15,C162:F184, 2, FALSE)</f>
        <v>Mode 1</v>
      </c>
      <c r="G15" s="133" t="str">
        <f>VLOOKUP(F15,K98:M100,2,FALSE)</f>
        <v>2.49kΩ</v>
      </c>
      <c r="H15" s="133" t="str">
        <f>VLOOKUP(F15,K98:M100,3,FALSE)</f>
        <v>Open</v>
      </c>
    </row>
    <row r="16" spans="1:8" ht="35" hidden="1" customHeight="1" x14ac:dyDescent="0.35">
      <c r="B16" s="216"/>
      <c r="C16" s="217"/>
      <c r="D16" s="218"/>
      <c r="E16" s="131" t="s">
        <v>15</v>
      </c>
      <c r="F16" s="132" t="str">
        <f>VLOOKUP(C15,C162:F184, 4, FALSE)</f>
        <v>Mode 1</v>
      </c>
      <c r="G16" s="133" t="str">
        <f>VLOOKUP(F16,K98:M100,2,FALSE)</f>
        <v>2.49kΩ</v>
      </c>
      <c r="H16" s="133" t="str">
        <f>VLOOKUP(F16,K98:M100,3,FALSE)</f>
        <v>Open</v>
      </c>
    </row>
    <row r="17" spans="1:15" ht="35" hidden="1" customHeight="1" x14ac:dyDescent="0.35">
      <c r="B17" s="199"/>
      <c r="C17" s="201"/>
      <c r="D17" s="203"/>
      <c r="E17" s="131" t="s">
        <v>39</v>
      </c>
      <c r="F17" s="132" t="str">
        <f>VLOOKUP(C15,C162:F184, 3, FALSE)</f>
        <v>Mode 1</v>
      </c>
      <c r="G17" s="133" t="str">
        <f>VLOOKUP(F17,K98:M100,2,FALSE)</f>
        <v>2.49kΩ</v>
      </c>
      <c r="H17" s="133" t="str">
        <f>VLOOKUP(F17,K98:M100,3,FALSE)</f>
        <v>Open</v>
      </c>
    </row>
    <row r="18" spans="1:15" ht="33" hidden="1" customHeight="1" x14ac:dyDescent="0.35">
      <c r="B18" s="131" t="s">
        <v>205</v>
      </c>
      <c r="C18" s="138" t="s">
        <v>229</v>
      </c>
      <c r="D18" s="132" t="str">
        <f>VLOOKUP(C9,I161:M167, 5, FALSE)</f>
        <v>No Function</v>
      </c>
      <c r="E18" s="131" t="s">
        <v>27</v>
      </c>
      <c r="F18" s="132" t="str">
        <f>VLOOKUP(C18,C139:D141, 2, FALSE)</f>
        <v>Mode 0</v>
      </c>
      <c r="G18" s="133" t="str">
        <f>VLOOKUP(F18,K98:M100,2,FALSE)</f>
        <v>Open</v>
      </c>
      <c r="H18" s="133" t="str">
        <f>VLOOKUP(F18,K98:M100,3,FALSE)</f>
        <v>Open</v>
      </c>
    </row>
    <row r="19" spans="1:15" ht="37" hidden="1" x14ac:dyDescent="0.35">
      <c r="B19" s="131" t="s">
        <v>143</v>
      </c>
      <c r="C19" s="138" t="s">
        <v>227</v>
      </c>
      <c r="D19" s="132" t="str">
        <f>VLOOKUP(C9,I161:O167, 6, FALSE)</f>
        <v>Port Mirroring Disabled</v>
      </c>
      <c r="E19" s="131" t="s">
        <v>38</v>
      </c>
      <c r="F19" s="132" t="str">
        <f>VLOOKUP(C19,C189:D198, 2, FALSE)</f>
        <v>Mode 1</v>
      </c>
      <c r="G19" s="133" t="str">
        <f>VLOOKUP(F19,K98:M100,2,FALSE)</f>
        <v>2.49kΩ</v>
      </c>
      <c r="H19" s="133" t="str">
        <f>VLOOKUP(F19,K98:M100,3,FALSE)</f>
        <v>Open</v>
      </c>
    </row>
    <row r="20" spans="1:15" hidden="1" x14ac:dyDescent="0.35">
      <c r="B20" s="75"/>
      <c r="C20" s="76"/>
      <c r="D20" s="77"/>
      <c r="E20" s="77"/>
      <c r="F20" s="77"/>
      <c r="G20" s="78"/>
      <c r="H20" s="78"/>
    </row>
    <row r="21" spans="1:15" hidden="1" x14ac:dyDescent="0.35">
      <c r="B21" s="75"/>
      <c r="C21" s="76"/>
      <c r="D21" s="77"/>
      <c r="E21" s="77"/>
      <c r="F21" s="77"/>
      <c r="G21" s="78"/>
      <c r="H21" s="78"/>
    </row>
    <row r="22" spans="1:15" hidden="1" x14ac:dyDescent="0.35">
      <c r="B22" s="75"/>
      <c r="C22" s="76"/>
      <c r="D22" s="77"/>
      <c r="E22" s="77"/>
      <c r="F22" s="77"/>
      <c r="G22" s="78"/>
      <c r="H22" s="78"/>
    </row>
    <row r="23" spans="1:15" hidden="1" x14ac:dyDescent="0.35">
      <c r="B23" s="75"/>
      <c r="C23" s="76"/>
      <c r="D23" s="77"/>
      <c r="E23" s="77"/>
      <c r="F23" s="77"/>
      <c r="G23" s="78"/>
      <c r="H23" s="78"/>
    </row>
    <row r="24" spans="1:15" hidden="1" x14ac:dyDescent="0.35">
      <c r="B24" s="15"/>
      <c r="D24" s="16"/>
      <c r="E24" s="16"/>
      <c r="F24" s="16"/>
      <c r="G24" s="16"/>
      <c r="H24" s="16"/>
    </row>
    <row r="25" spans="1:15" hidden="1" x14ac:dyDescent="0.35">
      <c r="A25" s="6" t="s">
        <v>144</v>
      </c>
      <c r="B25" s="15"/>
      <c r="C25" s="97">
        <v>3</v>
      </c>
      <c r="D25" s="16">
        <v>2</v>
      </c>
      <c r="E25" s="16">
        <v>1</v>
      </c>
      <c r="F25" s="16">
        <v>0</v>
      </c>
      <c r="G25" s="16"/>
      <c r="H25" s="16"/>
    </row>
    <row r="26" spans="1:15" hidden="1" x14ac:dyDescent="0.35">
      <c r="B26" s="15" t="s">
        <v>145</v>
      </c>
      <c r="C26" s="18"/>
      <c r="D26" s="97"/>
      <c r="E26" s="97"/>
      <c r="F26" s="97"/>
      <c r="G26" s="16"/>
      <c r="H26" s="16"/>
    </row>
    <row r="27" spans="1:15" hidden="1" x14ac:dyDescent="0.35">
      <c r="B27" s="15" t="s">
        <v>146</v>
      </c>
      <c r="C27" s="97"/>
      <c r="D27" s="97"/>
      <c r="E27" s="97"/>
      <c r="F27" s="97"/>
      <c r="G27" s="16"/>
      <c r="H27" s="16"/>
    </row>
    <row r="28" spans="1:15" hidden="1" x14ac:dyDescent="0.35">
      <c r="B28" s="15" t="s">
        <v>147</v>
      </c>
      <c r="C28" s="97">
        <f>HEX2DEC(C26)</f>
        <v>0</v>
      </c>
      <c r="D28" s="97">
        <f t="shared" ref="D28:F29" si="0">HEX2DEC(D26)</f>
        <v>0</v>
      </c>
      <c r="E28" s="97">
        <f t="shared" si="0"/>
        <v>0</v>
      </c>
      <c r="F28" s="97">
        <f t="shared" si="0"/>
        <v>0</v>
      </c>
      <c r="G28" s="16"/>
      <c r="H28" s="16"/>
    </row>
    <row r="29" spans="1:15" hidden="1" x14ac:dyDescent="0.35">
      <c r="B29" s="15" t="s">
        <v>148</v>
      </c>
      <c r="C29" s="97">
        <f>HEX2DEC(C27)</f>
        <v>0</v>
      </c>
      <c r="D29" s="97">
        <f t="shared" si="0"/>
        <v>0</v>
      </c>
      <c r="E29" s="97">
        <f t="shared" si="0"/>
        <v>0</v>
      </c>
      <c r="F29" s="97">
        <f t="shared" si="0"/>
        <v>0</v>
      </c>
      <c r="G29" s="16"/>
      <c r="H29" s="16"/>
    </row>
    <row r="30" spans="1:15" ht="31" hidden="1" x14ac:dyDescent="0.35">
      <c r="B30" s="2" t="s">
        <v>36</v>
      </c>
      <c r="C30" s="2" t="s">
        <v>35</v>
      </c>
      <c r="D30" s="2" t="s">
        <v>37</v>
      </c>
      <c r="E30" s="2" t="s">
        <v>34</v>
      </c>
      <c r="F30" s="2" t="s">
        <v>149</v>
      </c>
      <c r="G30" s="2" t="s">
        <v>150</v>
      </c>
      <c r="H30" s="2" t="s">
        <v>151</v>
      </c>
      <c r="I30" s="2" t="s">
        <v>152</v>
      </c>
      <c r="J30" s="2" t="s">
        <v>153</v>
      </c>
      <c r="K30" s="2" t="s">
        <v>154</v>
      </c>
      <c r="L30" s="2" t="s">
        <v>155</v>
      </c>
      <c r="M30" s="2" t="s">
        <v>156</v>
      </c>
      <c r="N30" s="2" t="s">
        <v>157</v>
      </c>
      <c r="O30" s="2" t="s">
        <v>158</v>
      </c>
    </row>
    <row r="31" spans="1:15" hidden="1" x14ac:dyDescent="0.35">
      <c r="B31" s="4" t="str">
        <f>IF(F28&gt;9, "1", "0")</f>
        <v>0</v>
      </c>
      <c r="C31" s="4" t="str">
        <f>IF(OR(AND(F28&gt;3,F28&lt;8),F28&gt;11),"1","0")</f>
        <v>0</v>
      </c>
      <c r="D31" s="4">
        <v>0</v>
      </c>
      <c r="E31" s="4">
        <v>0</v>
      </c>
      <c r="F31" s="4">
        <v>0</v>
      </c>
      <c r="G31" s="4">
        <v>0</v>
      </c>
      <c r="H31" s="4">
        <v>0</v>
      </c>
      <c r="I31" s="4">
        <v>0</v>
      </c>
      <c r="J31" s="4">
        <v>0</v>
      </c>
      <c r="K31" s="4">
        <v>0</v>
      </c>
      <c r="L31" s="4">
        <v>0</v>
      </c>
      <c r="M31" s="4">
        <v>0</v>
      </c>
      <c r="N31" s="4">
        <v>0</v>
      </c>
      <c r="O31" s="4">
        <v>0</v>
      </c>
    </row>
    <row r="32" spans="1:15" ht="21" hidden="1" customHeight="1" x14ac:dyDescent="0.35">
      <c r="B32" s="15"/>
      <c r="D32" s="16"/>
      <c r="E32" s="16"/>
      <c r="F32" s="16"/>
      <c r="G32" s="16"/>
      <c r="H32" s="16"/>
    </row>
    <row r="33" spans="1:17" hidden="1" x14ac:dyDescent="0.35">
      <c r="B33" s="15"/>
      <c r="D33" s="16"/>
      <c r="E33" s="16"/>
      <c r="F33" s="16"/>
      <c r="G33" s="16"/>
      <c r="H33" s="16"/>
    </row>
    <row r="34" spans="1:17" hidden="1" x14ac:dyDescent="0.35">
      <c r="B34" s="15">
        <v>0</v>
      </c>
      <c r="C34" s="3">
        <v>1</v>
      </c>
      <c r="D34" s="16">
        <v>2</v>
      </c>
      <c r="E34" s="15">
        <v>3</v>
      </c>
      <c r="F34" s="3">
        <v>4</v>
      </c>
      <c r="G34" s="16">
        <v>5</v>
      </c>
      <c r="H34" s="15">
        <v>6</v>
      </c>
      <c r="I34" s="3">
        <v>7</v>
      </c>
      <c r="J34" s="16">
        <v>8</v>
      </c>
      <c r="K34" s="15">
        <v>9</v>
      </c>
      <c r="L34" s="3" t="s">
        <v>159</v>
      </c>
      <c r="M34" s="16" t="s">
        <v>160</v>
      </c>
      <c r="N34" s="15" t="s">
        <v>161</v>
      </c>
      <c r="O34" s="3" t="s">
        <v>162</v>
      </c>
      <c r="P34" s="16" t="s">
        <v>163</v>
      </c>
      <c r="Q34" s="15" t="s">
        <v>164</v>
      </c>
    </row>
    <row r="35" spans="1:17" hidden="1" x14ac:dyDescent="0.35">
      <c r="B35" s="15"/>
      <c r="D35" s="16"/>
      <c r="E35" s="16"/>
      <c r="F35" s="16"/>
      <c r="G35" s="16"/>
      <c r="H35" s="16"/>
    </row>
    <row r="36" spans="1:17" ht="61" customHeight="1" x14ac:dyDescent="0.35">
      <c r="B36" s="15"/>
      <c r="D36" s="16"/>
      <c r="E36" s="16"/>
      <c r="F36" s="16"/>
      <c r="G36" s="16"/>
      <c r="H36" s="16"/>
    </row>
    <row r="37" spans="1:17" ht="31" x14ac:dyDescent="0.7">
      <c r="A37" s="128" t="s">
        <v>144</v>
      </c>
    </row>
    <row r="39" spans="1:17" ht="18.5" x14ac:dyDescent="0.45">
      <c r="B39" s="129" t="s">
        <v>321</v>
      </c>
      <c r="C39" s="129" t="s">
        <v>322</v>
      </c>
      <c r="D39" s="129" t="s">
        <v>323</v>
      </c>
      <c r="E39" s="129" t="s">
        <v>324</v>
      </c>
      <c r="F39" s="129" t="s">
        <v>211</v>
      </c>
      <c r="G39" s="129" t="s">
        <v>212</v>
      </c>
      <c r="H39" s="129" t="s">
        <v>213</v>
      </c>
      <c r="I39" s="129" t="s">
        <v>61</v>
      </c>
      <c r="J39" s="129" t="s">
        <v>62</v>
      </c>
      <c r="K39" s="129" t="s">
        <v>63</v>
      </c>
      <c r="L39" s="129" t="s">
        <v>64</v>
      </c>
      <c r="M39" s="129" t="s">
        <v>107</v>
      </c>
      <c r="N39" s="160"/>
      <c r="O39" s="160"/>
    </row>
    <row r="40" spans="1:17" ht="18.5" x14ac:dyDescent="0.45">
      <c r="B40" s="139">
        <v>0</v>
      </c>
      <c r="C40" s="139">
        <v>0</v>
      </c>
      <c r="D40" s="139">
        <v>0</v>
      </c>
      <c r="E40" s="139">
        <v>0</v>
      </c>
      <c r="F40" s="139">
        <v>0</v>
      </c>
      <c r="G40" s="139">
        <v>0</v>
      </c>
      <c r="H40" s="139">
        <v>0</v>
      </c>
      <c r="I40" s="139">
        <v>0</v>
      </c>
      <c r="J40" s="139">
        <v>0</v>
      </c>
      <c r="K40" s="139">
        <v>0</v>
      </c>
      <c r="L40" s="139">
        <v>0</v>
      </c>
      <c r="M40" s="139">
        <v>0</v>
      </c>
      <c r="N40" s="99"/>
      <c r="O40" s="99"/>
    </row>
    <row r="41" spans="1:17" ht="18.5" x14ac:dyDescent="0.45">
      <c r="B41" s="140"/>
      <c r="C41" s="140"/>
      <c r="D41" s="140"/>
      <c r="E41" s="140"/>
    </row>
    <row r="42" spans="1:17" ht="172.5" customHeight="1" x14ac:dyDescent="0.45">
      <c r="B42" s="140"/>
      <c r="C42" s="140"/>
      <c r="D42" s="140"/>
      <c r="E42" s="140"/>
    </row>
    <row r="43" spans="1:17" ht="18.5" x14ac:dyDescent="0.45">
      <c r="B43" s="140"/>
      <c r="C43" s="140"/>
      <c r="D43" s="140"/>
      <c r="E43" s="140"/>
      <c r="I43" s="233" t="s">
        <v>325</v>
      </c>
      <c r="J43" s="233"/>
      <c r="K43" s="233"/>
      <c r="L43" s="233"/>
    </row>
    <row r="44" spans="1:17" ht="18.5" x14ac:dyDescent="0.45">
      <c r="B44" s="140"/>
      <c r="C44" s="140"/>
      <c r="D44" s="224" t="s">
        <v>50</v>
      </c>
      <c r="E44" s="225"/>
      <c r="I44" s="234" t="s">
        <v>326</v>
      </c>
      <c r="J44" s="234"/>
      <c r="K44" s="234"/>
      <c r="L44" s="234"/>
    </row>
    <row r="45" spans="1:17" ht="39" x14ac:dyDescent="0.55000000000000004">
      <c r="B45" s="141" t="s">
        <v>41</v>
      </c>
      <c r="C45" s="141" t="s">
        <v>40</v>
      </c>
      <c r="D45" s="142" t="s">
        <v>277</v>
      </c>
      <c r="E45" s="142" t="s">
        <v>278</v>
      </c>
    </row>
    <row r="46" spans="1:17" ht="18.5" x14ac:dyDescent="0.45">
      <c r="B46" s="13" t="s">
        <v>0</v>
      </c>
      <c r="C46" s="13" t="str">
        <f>IF(D40=0,(IF(E40=0,"Mode 0","Mode 1")),(IF(E40=0,"Mode 2","Mode 3")))</f>
        <v>Mode 0</v>
      </c>
      <c r="D46" s="143" t="str">
        <f>VLOOKUP(C46,G98:I101,2,FALSE)</f>
        <v>Open</v>
      </c>
      <c r="E46" s="143" t="str">
        <f>VLOOKUP(C46,G98:I101,3,FALSE)</f>
        <v>Open</v>
      </c>
    </row>
    <row r="47" spans="1:17" ht="18.5" x14ac:dyDescent="0.45">
      <c r="B47" s="13" t="s">
        <v>1</v>
      </c>
      <c r="C47" s="13" t="str">
        <f>IF(B40=0,(IF(C40=0,"Mode 0","Mode 1")),(IF(C40=0,"Mode 2","Mode 3")))</f>
        <v>Mode 0</v>
      </c>
      <c r="D47" s="143" t="str">
        <f>VLOOKUP(C47,G98:I101,2,FALSE)</f>
        <v>Open</v>
      </c>
      <c r="E47" s="143" t="str">
        <f>VLOOKUP(C47,G98:I101,3,FALSE)</f>
        <v>Open</v>
      </c>
    </row>
    <row r="48" spans="1:17" ht="18.5" x14ac:dyDescent="0.45">
      <c r="B48" s="13" t="s">
        <v>177</v>
      </c>
      <c r="C48" s="13" t="str">
        <f>IF(H40=0, "Mode 0", "Mode 1")</f>
        <v>Mode 0</v>
      </c>
      <c r="D48" s="143" t="str">
        <f>VLOOKUP(C48,K98:M99,2,FALSE)</f>
        <v>Open</v>
      </c>
      <c r="E48" s="143" t="str">
        <f>VLOOKUP(C48,K98:M99,3,FALSE)</f>
        <v>Open</v>
      </c>
    </row>
    <row r="49" spans="2:5" ht="18.5" x14ac:dyDescent="0.45">
      <c r="B49" s="13" t="s">
        <v>3</v>
      </c>
      <c r="C49" s="13" t="str">
        <f>IF(G40=0, "Mode 0", "Mode 1")</f>
        <v>Mode 0</v>
      </c>
      <c r="D49" s="143" t="str">
        <f>VLOOKUP(C49,K98:M99,2,FALSE)</f>
        <v>Open</v>
      </c>
      <c r="E49" s="143" t="str">
        <f>VLOOKUP(C49,K98:M99,3,FALSE)</f>
        <v>Open</v>
      </c>
    </row>
    <row r="50" spans="2:5" ht="18.5" x14ac:dyDescent="0.45">
      <c r="B50" s="13" t="s">
        <v>2</v>
      </c>
      <c r="C50" s="13" t="str">
        <f>IF(F40=0, "Mode 0", "Mode 1")</f>
        <v>Mode 0</v>
      </c>
      <c r="D50" s="143" t="str">
        <f>VLOOKUP(C50,K98:M99,2,FALSE)</f>
        <v>Open</v>
      </c>
      <c r="E50" s="143" t="str">
        <f>VLOOKUP(C50,K98:M99,3,FALSE)</f>
        <v>Open</v>
      </c>
    </row>
    <row r="51" spans="2:5" ht="18.5" x14ac:dyDescent="0.45">
      <c r="B51" s="13" t="s">
        <v>39</v>
      </c>
      <c r="C51" s="13" t="str">
        <f>IF(J40=0, "Mode 0", "Mode 1")</f>
        <v>Mode 0</v>
      </c>
      <c r="D51" s="143" t="str">
        <f>VLOOKUP(C51,K98:M99,2,FALSE)</f>
        <v>Open</v>
      </c>
      <c r="E51" s="143" t="str">
        <f>VLOOKUP(C51,K98:M99,3,FALSE)</f>
        <v>Open</v>
      </c>
    </row>
    <row r="52" spans="2:5" ht="18.5" x14ac:dyDescent="0.45">
      <c r="B52" s="13" t="s">
        <v>15</v>
      </c>
      <c r="C52" s="13" t="str">
        <f>IF(K40=0, "Mode 0", "Mode 1")</f>
        <v>Mode 0</v>
      </c>
      <c r="D52" s="143" t="str">
        <f>VLOOKUP(C52,K98:M99,2,FALSE)</f>
        <v>Open</v>
      </c>
      <c r="E52" s="143" t="str">
        <f>VLOOKUP(C52,K98:M99,3,FALSE)</f>
        <v>Open</v>
      </c>
    </row>
    <row r="53" spans="2:5" ht="18.5" x14ac:dyDescent="0.45">
      <c r="B53" s="13" t="s">
        <v>4</v>
      </c>
      <c r="C53" s="13" t="str">
        <f>IF(I40=0, "Mode 0", "Mode 1")</f>
        <v>Mode 0</v>
      </c>
      <c r="D53" s="143" t="str">
        <f>VLOOKUP(C53,K98:M99,2,FALSE)</f>
        <v>Open</v>
      </c>
      <c r="E53" s="143" t="str">
        <f>VLOOKUP(C53,K98:M99,3,FALSE)</f>
        <v>Open</v>
      </c>
    </row>
    <row r="54" spans="2:5" ht="18.5" x14ac:dyDescent="0.45">
      <c r="B54" s="13" t="s">
        <v>38</v>
      </c>
      <c r="C54" s="13" t="str">
        <f>IF(L40=0, "Mode 0", "Mode 1")</f>
        <v>Mode 0</v>
      </c>
      <c r="D54" s="143" t="str">
        <f>VLOOKUP(C54,K98:M99,3,FALSE)</f>
        <v>Open</v>
      </c>
      <c r="E54" s="143" t="str">
        <f>VLOOKUP(C54,K98:M99,3,FALSE)</f>
        <v>Open</v>
      </c>
    </row>
    <row r="55" spans="2:5" ht="18.5" x14ac:dyDescent="0.45">
      <c r="B55" s="13" t="s">
        <v>27</v>
      </c>
      <c r="C55" s="13" t="str">
        <f>IF(M40=0, "Mode 0", "Mode 1")</f>
        <v>Mode 0</v>
      </c>
      <c r="D55" s="143" t="str">
        <f>VLOOKUP(C55,K98:M99,2,FALSE)</f>
        <v>Open</v>
      </c>
      <c r="E55" s="143" t="str">
        <f>VLOOKUP(C55,K98:M99,3,FALSE)</f>
        <v>Open</v>
      </c>
    </row>
    <row r="56" spans="2:5" ht="18.5" x14ac:dyDescent="0.45">
      <c r="B56" s="140"/>
      <c r="C56" s="140"/>
      <c r="D56" s="140"/>
      <c r="E56" s="140"/>
    </row>
    <row r="95" spans="2:13" ht="16.149999999999999" hidden="1" customHeight="1" x14ac:dyDescent="0.35"/>
    <row r="96" spans="2:13" hidden="1" x14ac:dyDescent="0.35">
      <c r="B96" s="219" t="s">
        <v>261</v>
      </c>
      <c r="C96" s="220"/>
      <c r="D96" s="220"/>
      <c r="E96" s="220"/>
      <c r="G96" s="219" t="s">
        <v>262</v>
      </c>
      <c r="H96" s="219"/>
      <c r="I96" s="219"/>
      <c r="K96" s="219" t="s">
        <v>263</v>
      </c>
      <c r="L96" s="219"/>
      <c r="M96" s="219"/>
    </row>
    <row r="97" spans="2:13" hidden="1" x14ac:dyDescent="0.35">
      <c r="B97" s="106"/>
      <c r="C97" s="107"/>
      <c r="D97" s="107" t="s">
        <v>1</v>
      </c>
      <c r="E97" s="108" t="s">
        <v>0</v>
      </c>
      <c r="G97" s="106" t="s">
        <v>166</v>
      </c>
      <c r="H97" s="107" t="s">
        <v>45</v>
      </c>
      <c r="I97" s="108" t="s">
        <v>46</v>
      </c>
      <c r="K97" s="106" t="s">
        <v>167</v>
      </c>
      <c r="L97" s="107" t="s">
        <v>45</v>
      </c>
      <c r="M97" s="108" t="s">
        <v>46</v>
      </c>
    </row>
    <row r="98" spans="2:13" hidden="1" x14ac:dyDescent="0.35">
      <c r="B98" s="109" t="s">
        <v>165</v>
      </c>
      <c r="C98" s="98" t="s">
        <v>210</v>
      </c>
      <c r="D98" s="98" t="s">
        <v>65</v>
      </c>
      <c r="E98" s="110" t="s">
        <v>65</v>
      </c>
      <c r="G98" s="109" t="s">
        <v>65</v>
      </c>
      <c r="H98" s="98" t="s">
        <v>5</v>
      </c>
      <c r="I98" s="110" t="s">
        <v>5</v>
      </c>
      <c r="K98" s="109" t="s">
        <v>65</v>
      </c>
      <c r="L98" s="98" t="s">
        <v>5</v>
      </c>
      <c r="M98" s="110" t="s">
        <v>5</v>
      </c>
    </row>
    <row r="99" spans="2:13" hidden="1" x14ac:dyDescent="0.35">
      <c r="B99" s="109"/>
      <c r="C99" s="98" t="s">
        <v>295</v>
      </c>
      <c r="D99" s="98" t="s">
        <v>65</v>
      </c>
      <c r="E99" s="110" t="s">
        <v>42</v>
      </c>
      <c r="G99" s="109" t="s">
        <v>42</v>
      </c>
      <c r="H99" s="98" t="s">
        <v>47</v>
      </c>
      <c r="I99" s="110" t="s">
        <v>48</v>
      </c>
      <c r="K99" s="109" t="s">
        <v>42</v>
      </c>
      <c r="L99" s="98" t="s">
        <v>48</v>
      </c>
      <c r="M99" s="110" t="s">
        <v>5</v>
      </c>
    </row>
    <row r="100" spans="2:13" ht="16" hidden="1" thickBot="1" x14ac:dyDescent="0.4">
      <c r="B100" s="109"/>
      <c r="C100" s="98" t="s">
        <v>296</v>
      </c>
      <c r="D100" s="98" t="s">
        <v>65</v>
      </c>
      <c r="E100" s="110" t="s">
        <v>43</v>
      </c>
      <c r="G100" s="109" t="s">
        <v>43</v>
      </c>
      <c r="H100" s="98" t="s">
        <v>49</v>
      </c>
      <c r="I100" s="110" t="s">
        <v>48</v>
      </c>
      <c r="K100" s="111" t="s">
        <v>207</v>
      </c>
      <c r="L100" s="112" t="s">
        <v>225</v>
      </c>
      <c r="M100" s="113" t="s">
        <v>225</v>
      </c>
    </row>
    <row r="101" spans="2:13" ht="16" hidden="1" thickBot="1" x14ac:dyDescent="0.4">
      <c r="B101" s="109"/>
      <c r="C101" s="98" t="s">
        <v>297</v>
      </c>
      <c r="D101" s="98" t="s">
        <v>65</v>
      </c>
      <c r="E101" s="110" t="s">
        <v>44</v>
      </c>
      <c r="G101" s="111" t="s">
        <v>44</v>
      </c>
      <c r="H101" s="112" t="s">
        <v>48</v>
      </c>
      <c r="I101" s="113" t="s">
        <v>5</v>
      </c>
    </row>
    <row r="102" spans="2:13" hidden="1" x14ac:dyDescent="0.35">
      <c r="B102" s="109"/>
      <c r="C102" s="98" t="s">
        <v>298</v>
      </c>
      <c r="D102" s="98" t="s">
        <v>42</v>
      </c>
      <c r="E102" s="110" t="s">
        <v>65</v>
      </c>
    </row>
    <row r="103" spans="2:13" hidden="1" x14ac:dyDescent="0.35">
      <c r="B103" s="109"/>
      <c r="C103" s="98" t="s">
        <v>299</v>
      </c>
      <c r="D103" s="98" t="s">
        <v>42</v>
      </c>
      <c r="E103" s="110" t="s">
        <v>42</v>
      </c>
    </row>
    <row r="104" spans="2:13" hidden="1" x14ac:dyDescent="0.35">
      <c r="B104" s="109"/>
      <c r="C104" s="98" t="s">
        <v>300</v>
      </c>
      <c r="D104" s="98" t="s">
        <v>42</v>
      </c>
      <c r="E104" s="110" t="s">
        <v>43</v>
      </c>
    </row>
    <row r="105" spans="2:13" hidden="1" x14ac:dyDescent="0.35">
      <c r="B105" s="109"/>
      <c r="C105" s="98" t="s">
        <v>301</v>
      </c>
      <c r="D105" s="98" t="s">
        <v>42</v>
      </c>
      <c r="E105" s="110" t="s">
        <v>44</v>
      </c>
    </row>
    <row r="106" spans="2:13" hidden="1" x14ac:dyDescent="0.35">
      <c r="B106" s="109"/>
      <c r="C106" s="98" t="s">
        <v>302</v>
      </c>
      <c r="D106" s="98" t="s">
        <v>43</v>
      </c>
      <c r="E106" s="110" t="s">
        <v>65</v>
      </c>
    </row>
    <row r="107" spans="2:13" hidden="1" x14ac:dyDescent="0.35">
      <c r="B107" s="109"/>
      <c r="C107" s="98" t="s">
        <v>303</v>
      </c>
      <c r="D107" s="98" t="s">
        <v>43</v>
      </c>
      <c r="E107" s="110" t="s">
        <v>42</v>
      </c>
    </row>
    <row r="108" spans="2:13" hidden="1" x14ac:dyDescent="0.35">
      <c r="B108" s="109"/>
      <c r="C108" s="98" t="s">
        <v>304</v>
      </c>
      <c r="D108" s="98" t="s">
        <v>43</v>
      </c>
      <c r="E108" s="110" t="s">
        <v>43</v>
      </c>
    </row>
    <row r="109" spans="2:13" hidden="1" x14ac:dyDescent="0.35">
      <c r="B109" s="109"/>
      <c r="C109" s="98" t="s">
        <v>305</v>
      </c>
      <c r="D109" s="98" t="s">
        <v>43</v>
      </c>
      <c r="E109" s="110" t="s">
        <v>44</v>
      </c>
    </row>
    <row r="110" spans="2:13" hidden="1" x14ac:dyDescent="0.35">
      <c r="B110" s="109"/>
      <c r="C110" s="98" t="s">
        <v>306</v>
      </c>
      <c r="D110" s="98" t="s">
        <v>44</v>
      </c>
      <c r="E110" s="110" t="s">
        <v>65</v>
      </c>
    </row>
    <row r="111" spans="2:13" hidden="1" x14ac:dyDescent="0.35">
      <c r="B111" s="109"/>
      <c r="C111" s="98" t="s">
        <v>307</v>
      </c>
      <c r="D111" s="98" t="s">
        <v>44</v>
      </c>
      <c r="E111" s="110" t="s">
        <v>42</v>
      </c>
    </row>
    <row r="112" spans="2:13" hidden="1" x14ac:dyDescent="0.35">
      <c r="B112" s="109"/>
      <c r="C112" s="98" t="s">
        <v>308</v>
      </c>
      <c r="D112" s="98" t="s">
        <v>44</v>
      </c>
      <c r="E112" s="110" t="s">
        <v>43</v>
      </c>
    </row>
    <row r="113" spans="2:11" ht="16" hidden="1" thickBot="1" x14ac:dyDescent="0.4">
      <c r="B113" s="111"/>
      <c r="C113" s="112" t="s">
        <v>309</v>
      </c>
      <c r="D113" s="112" t="s">
        <v>44</v>
      </c>
      <c r="E113" s="113" t="s">
        <v>44</v>
      </c>
    </row>
    <row r="114" spans="2:11" hidden="1" x14ac:dyDescent="0.35"/>
    <row r="115" spans="2:11" hidden="1" x14ac:dyDescent="0.35"/>
    <row r="116" spans="2:11" hidden="1" x14ac:dyDescent="0.35"/>
    <row r="117" spans="2:11" hidden="1" x14ac:dyDescent="0.35"/>
    <row r="118" spans="2:11" hidden="1" x14ac:dyDescent="0.35"/>
    <row r="119" spans="2:11" hidden="1" x14ac:dyDescent="0.35"/>
    <row r="120" spans="2:11" hidden="1" x14ac:dyDescent="0.35"/>
    <row r="121" spans="2:11" hidden="1" x14ac:dyDescent="0.35"/>
    <row r="122" spans="2:11" hidden="1" x14ac:dyDescent="0.35"/>
    <row r="123" spans="2:11" hidden="1" x14ac:dyDescent="0.35"/>
    <row r="124" spans="2:11" hidden="1" x14ac:dyDescent="0.35"/>
    <row r="125" spans="2:11" hidden="1" x14ac:dyDescent="0.35"/>
    <row r="126" spans="2:11" hidden="1" x14ac:dyDescent="0.35">
      <c r="C126" s="97"/>
      <c r="D126" s="220"/>
      <c r="E126" s="220"/>
      <c r="F126" s="220"/>
      <c r="G126" s="220"/>
      <c r="H126" s="5"/>
      <c r="I126" s="5"/>
      <c r="K126" s="5"/>
    </row>
    <row r="127" spans="2:11" hidden="1" x14ac:dyDescent="0.35">
      <c r="C127" s="97"/>
      <c r="D127" s="220"/>
      <c r="E127" s="220"/>
      <c r="F127" s="220"/>
      <c r="G127" s="220"/>
    </row>
    <row r="128" spans="2:11" hidden="1" x14ac:dyDescent="0.35"/>
    <row r="129" spans="2:4" hidden="1" x14ac:dyDescent="0.35"/>
    <row r="130" spans="2:4" hidden="1" x14ac:dyDescent="0.35"/>
    <row r="131" spans="2:4" hidden="1" x14ac:dyDescent="0.35"/>
    <row r="132" spans="2:4" hidden="1" x14ac:dyDescent="0.35"/>
    <row r="133" spans="2:4" hidden="1" x14ac:dyDescent="0.35"/>
    <row r="134" spans="2:4" hidden="1" x14ac:dyDescent="0.35"/>
    <row r="135" spans="2:4" hidden="1" x14ac:dyDescent="0.35"/>
    <row r="136" spans="2:4" hidden="1" x14ac:dyDescent="0.35"/>
    <row r="137" spans="2:4" hidden="1" x14ac:dyDescent="0.35">
      <c r="C137" s="97"/>
    </row>
    <row r="138" spans="2:4" ht="16" hidden="1" thickBot="1" x14ac:dyDescent="0.4">
      <c r="B138" s="226" t="s">
        <v>274</v>
      </c>
      <c r="C138" s="232"/>
      <c r="D138" s="232"/>
    </row>
    <row r="139" spans="2:4" hidden="1" x14ac:dyDescent="0.35">
      <c r="B139" s="106" t="s">
        <v>222</v>
      </c>
      <c r="C139" s="124" t="s">
        <v>229</v>
      </c>
      <c r="D139" s="108" t="s">
        <v>65</v>
      </c>
    </row>
    <row r="140" spans="2:4" hidden="1" x14ac:dyDescent="0.35">
      <c r="B140" s="109"/>
      <c r="C140" s="125" t="s">
        <v>228</v>
      </c>
      <c r="D140" s="110" t="s">
        <v>42</v>
      </c>
    </row>
    <row r="141" spans="2:4" ht="16" hidden="1" thickBot="1" x14ac:dyDescent="0.4">
      <c r="B141" s="111"/>
      <c r="C141" s="126" t="s">
        <v>207</v>
      </c>
      <c r="D141" s="127" t="s">
        <v>207</v>
      </c>
    </row>
    <row r="142" spans="2:4" hidden="1" x14ac:dyDescent="0.35"/>
    <row r="143" spans="2:4" hidden="1" x14ac:dyDescent="0.35"/>
    <row r="144" spans="2:4" hidden="1" x14ac:dyDescent="0.35">
      <c r="C144" s="19"/>
    </row>
    <row r="145" spans="2:16" hidden="1" x14ac:dyDescent="0.35">
      <c r="C145" s="19"/>
    </row>
    <row r="146" spans="2:16" hidden="1" x14ac:dyDescent="0.35"/>
    <row r="147" spans="2:16" ht="16" hidden="1" thickBot="1" x14ac:dyDescent="0.4">
      <c r="B147" s="226" t="s">
        <v>275</v>
      </c>
      <c r="C147" s="226"/>
      <c r="D147" s="226"/>
      <c r="E147" s="226"/>
      <c r="F147" s="226"/>
      <c r="I147" s="226" t="s">
        <v>276</v>
      </c>
      <c r="J147" s="226"/>
      <c r="K147" s="226"/>
      <c r="L147" s="226"/>
    </row>
    <row r="148" spans="2:16" hidden="1" x14ac:dyDescent="0.35">
      <c r="B148" s="106" t="s">
        <v>168</v>
      </c>
      <c r="C148" s="107"/>
      <c r="D148" s="107" t="s">
        <v>171</v>
      </c>
      <c r="E148" s="107" t="s">
        <v>170</v>
      </c>
      <c r="F148" s="108" t="s">
        <v>169</v>
      </c>
      <c r="I148" s="106"/>
      <c r="J148" s="107" t="s">
        <v>173</v>
      </c>
      <c r="K148" s="107" t="s">
        <v>174</v>
      </c>
      <c r="L148" s="108" t="s">
        <v>175</v>
      </c>
    </row>
    <row r="149" spans="2:16" ht="34" hidden="1" customHeight="1" x14ac:dyDescent="0.35">
      <c r="B149" s="109"/>
      <c r="C149" s="117" t="s">
        <v>99</v>
      </c>
      <c r="D149" s="98" t="s">
        <v>65</v>
      </c>
      <c r="E149" s="98" t="s">
        <v>65</v>
      </c>
      <c r="F149" s="110" t="s">
        <v>65</v>
      </c>
      <c r="I149" s="115" t="s">
        <v>99</v>
      </c>
      <c r="J149" s="117" t="s">
        <v>250</v>
      </c>
      <c r="K149" s="98" t="s">
        <v>251</v>
      </c>
      <c r="L149" s="110" t="s">
        <v>201</v>
      </c>
    </row>
    <row r="150" spans="2:16" ht="31" hidden="1" x14ac:dyDescent="0.35">
      <c r="B150" s="109"/>
      <c r="C150" s="117" t="s">
        <v>100</v>
      </c>
      <c r="D150" s="98" t="s">
        <v>65</v>
      </c>
      <c r="E150" s="98" t="s">
        <v>65</v>
      </c>
      <c r="F150" s="110" t="s">
        <v>42</v>
      </c>
      <c r="I150" s="115" t="s">
        <v>100</v>
      </c>
      <c r="J150" s="98" t="s">
        <v>252</v>
      </c>
      <c r="K150" s="98" t="s">
        <v>203</v>
      </c>
      <c r="L150" s="110" t="s">
        <v>204</v>
      </c>
    </row>
    <row r="151" spans="2:16" ht="31" hidden="1" x14ac:dyDescent="0.35">
      <c r="B151" s="109"/>
      <c r="C151" s="117" t="s">
        <v>101</v>
      </c>
      <c r="D151" s="98" t="s">
        <v>65</v>
      </c>
      <c r="E151" s="98" t="s">
        <v>42</v>
      </c>
      <c r="F151" s="110" t="s">
        <v>65</v>
      </c>
      <c r="I151" s="115" t="s">
        <v>101</v>
      </c>
      <c r="J151" s="98" t="s">
        <v>252</v>
      </c>
      <c r="K151" s="98" t="s">
        <v>203</v>
      </c>
      <c r="L151" s="110" t="s">
        <v>204</v>
      </c>
    </row>
    <row r="152" spans="2:16" ht="62" hidden="1" x14ac:dyDescent="0.35">
      <c r="B152" s="109"/>
      <c r="C152" s="117" t="s">
        <v>199</v>
      </c>
      <c r="D152" s="98" t="s">
        <v>65</v>
      </c>
      <c r="E152" s="98" t="s">
        <v>42</v>
      </c>
      <c r="F152" s="110" t="s">
        <v>42</v>
      </c>
      <c r="I152" s="115" t="s">
        <v>199</v>
      </c>
      <c r="J152" s="117" t="s">
        <v>253</v>
      </c>
      <c r="K152" s="117" t="s">
        <v>254</v>
      </c>
      <c r="L152" s="110" t="s">
        <v>201</v>
      </c>
    </row>
    <row r="153" spans="2:16" ht="170.5" hidden="1" x14ac:dyDescent="0.35">
      <c r="B153" s="109"/>
      <c r="C153" s="117" t="s">
        <v>102</v>
      </c>
      <c r="D153" s="98" t="s">
        <v>42</v>
      </c>
      <c r="E153" s="98" t="s">
        <v>65</v>
      </c>
      <c r="F153" s="110" t="s">
        <v>65</v>
      </c>
      <c r="I153" s="115" t="s">
        <v>102</v>
      </c>
      <c r="J153" s="117" t="s">
        <v>249</v>
      </c>
      <c r="K153" s="117" t="s">
        <v>255</v>
      </c>
      <c r="L153" s="110" t="s">
        <v>201</v>
      </c>
    </row>
    <row r="154" spans="2:16" ht="170.5" hidden="1" x14ac:dyDescent="0.35">
      <c r="B154" s="109"/>
      <c r="C154" s="117" t="s">
        <v>200</v>
      </c>
      <c r="D154" s="98" t="s">
        <v>42</v>
      </c>
      <c r="E154" s="98" t="s">
        <v>65</v>
      </c>
      <c r="F154" s="110" t="s">
        <v>42</v>
      </c>
      <c r="I154" s="115" t="s">
        <v>200</v>
      </c>
      <c r="J154" s="117" t="s">
        <v>249</v>
      </c>
      <c r="K154" s="117" t="s">
        <v>256</v>
      </c>
      <c r="L154" s="110" t="s">
        <v>201</v>
      </c>
    </row>
    <row r="155" spans="2:16" ht="47" hidden="1" thickBot="1" x14ac:dyDescent="0.4">
      <c r="B155" s="109"/>
      <c r="C155" s="117" t="s">
        <v>103</v>
      </c>
      <c r="D155" s="98" t="s">
        <v>42</v>
      </c>
      <c r="E155" s="98" t="s">
        <v>42</v>
      </c>
      <c r="F155" s="110" t="s">
        <v>65</v>
      </c>
      <c r="I155" s="118" t="s">
        <v>103</v>
      </c>
      <c r="J155" s="119" t="s">
        <v>257</v>
      </c>
      <c r="K155" s="119" t="s">
        <v>251</v>
      </c>
      <c r="L155" s="113" t="s">
        <v>201</v>
      </c>
    </row>
    <row r="156" spans="2:16" ht="16" hidden="1" thickBot="1" x14ac:dyDescent="0.4">
      <c r="B156" s="111"/>
      <c r="C156" s="119" t="s">
        <v>104</v>
      </c>
      <c r="D156" s="112" t="s">
        <v>42</v>
      </c>
      <c r="E156" s="112" t="s">
        <v>42</v>
      </c>
      <c r="F156" s="113" t="s">
        <v>42</v>
      </c>
    </row>
    <row r="157" spans="2:16" hidden="1" x14ac:dyDescent="0.35"/>
    <row r="158" spans="2:16" hidden="1" x14ac:dyDescent="0.35"/>
    <row r="159" spans="2:16" hidden="1" x14ac:dyDescent="0.35"/>
    <row r="160" spans="2:16" ht="16" hidden="1" thickBot="1" x14ac:dyDescent="0.4">
      <c r="B160" s="227" t="s">
        <v>269</v>
      </c>
      <c r="C160" s="230"/>
      <c r="D160" s="230"/>
      <c r="E160" s="230"/>
      <c r="F160" s="231"/>
      <c r="I160" s="227" t="s">
        <v>312</v>
      </c>
      <c r="J160" s="228"/>
      <c r="K160" s="228"/>
      <c r="L160" s="228"/>
      <c r="M160" s="228"/>
      <c r="N160" s="228"/>
      <c r="O160" s="228"/>
      <c r="P160" s="229"/>
    </row>
    <row r="161" spans="2:17" ht="63" hidden="1" customHeight="1" x14ac:dyDescent="0.35">
      <c r="B161" s="106" t="s">
        <v>142</v>
      </c>
      <c r="C161" s="107"/>
      <c r="D161" s="120" t="s">
        <v>266</v>
      </c>
      <c r="E161" s="120" t="s">
        <v>267</v>
      </c>
      <c r="F161" s="121" t="s">
        <v>268</v>
      </c>
      <c r="I161" s="114" t="s">
        <v>103</v>
      </c>
      <c r="J161" s="107" t="s">
        <v>217</v>
      </c>
      <c r="K161" s="107" t="s">
        <v>220</v>
      </c>
      <c r="L161" s="116" t="s">
        <v>242</v>
      </c>
      <c r="M161" s="107" t="s">
        <v>230</v>
      </c>
      <c r="N161" s="107" t="s">
        <v>223</v>
      </c>
      <c r="O161" s="107" t="s">
        <v>231</v>
      </c>
      <c r="P161" s="108"/>
      <c r="Q161" s="191" t="s">
        <v>315</v>
      </c>
    </row>
    <row r="162" spans="2:17" ht="77.5" hidden="1" customHeight="1" x14ac:dyDescent="0.35">
      <c r="B162" s="115" t="s">
        <v>99</v>
      </c>
      <c r="C162" s="117" t="s">
        <v>242</v>
      </c>
      <c r="D162" s="98" t="s">
        <v>65</v>
      </c>
      <c r="E162" s="98" t="s">
        <v>65</v>
      </c>
      <c r="F162" s="110" t="s">
        <v>65</v>
      </c>
      <c r="I162" s="115" t="s">
        <v>99</v>
      </c>
      <c r="J162" s="98" t="s">
        <v>217</v>
      </c>
      <c r="K162" s="98" t="s">
        <v>220</v>
      </c>
      <c r="L162" s="117" t="s">
        <v>242</v>
      </c>
      <c r="M162" s="98" t="s">
        <v>230</v>
      </c>
      <c r="N162" s="98" t="s">
        <v>223</v>
      </c>
      <c r="O162" s="98" t="s">
        <v>231</v>
      </c>
      <c r="P162" s="110"/>
      <c r="Q162" s="191" t="s">
        <v>314</v>
      </c>
    </row>
    <row r="163" spans="2:17" ht="46.5" hidden="1" x14ac:dyDescent="0.35">
      <c r="B163" s="115"/>
      <c r="C163" s="117" t="s">
        <v>245</v>
      </c>
      <c r="D163" s="98" t="s">
        <v>65</v>
      </c>
      <c r="E163" s="98" t="s">
        <v>65</v>
      </c>
      <c r="F163" s="110" t="s">
        <v>42</v>
      </c>
      <c r="I163" s="115" t="s">
        <v>100</v>
      </c>
      <c r="J163" s="98" t="s">
        <v>218</v>
      </c>
      <c r="K163" s="98" t="s">
        <v>220</v>
      </c>
      <c r="L163" s="117" t="s">
        <v>243</v>
      </c>
      <c r="M163" s="98" t="s">
        <v>230</v>
      </c>
      <c r="N163" s="98" t="s">
        <v>230</v>
      </c>
      <c r="O163" s="98" t="s">
        <v>232</v>
      </c>
      <c r="P163" s="110"/>
    </row>
    <row r="164" spans="2:17" ht="46.5" hidden="1" x14ac:dyDescent="0.35">
      <c r="B164" s="115"/>
      <c r="C164" s="117" t="s">
        <v>246</v>
      </c>
      <c r="D164" s="98" t="s">
        <v>65</v>
      </c>
      <c r="E164" s="98" t="s">
        <v>42</v>
      </c>
      <c r="F164" s="110" t="s">
        <v>65</v>
      </c>
      <c r="I164" s="109" t="s">
        <v>101</v>
      </c>
      <c r="J164" s="98" t="s">
        <v>219</v>
      </c>
      <c r="K164" s="98" t="s">
        <v>220</v>
      </c>
      <c r="L164" s="98" t="s">
        <v>208</v>
      </c>
      <c r="M164" s="98" t="s">
        <v>230</v>
      </c>
      <c r="N164" s="98" t="s">
        <v>230</v>
      </c>
      <c r="O164" s="98" t="s">
        <v>232</v>
      </c>
      <c r="P164" s="110"/>
    </row>
    <row r="165" spans="2:17" ht="77.5" hidden="1" x14ac:dyDescent="0.35">
      <c r="B165" s="115"/>
      <c r="C165" s="117" t="s">
        <v>247</v>
      </c>
      <c r="D165" s="98" t="s">
        <v>42</v>
      </c>
      <c r="E165" s="98" t="s">
        <v>42</v>
      </c>
      <c r="F165" s="110" t="s">
        <v>65</v>
      </c>
      <c r="I165" s="109" t="s">
        <v>199</v>
      </c>
      <c r="J165" s="98" t="s">
        <v>214</v>
      </c>
      <c r="K165" s="98" t="s">
        <v>220</v>
      </c>
      <c r="L165" s="98" t="s">
        <v>221</v>
      </c>
      <c r="M165" s="98" t="s">
        <v>230</v>
      </c>
      <c r="N165" s="117" t="s">
        <v>310</v>
      </c>
      <c r="O165" s="98" t="s">
        <v>233</v>
      </c>
      <c r="P165" s="110"/>
    </row>
    <row r="166" spans="2:17" ht="46.5" hidden="1" x14ac:dyDescent="0.35">
      <c r="B166" s="115"/>
      <c r="C166" s="117" t="s">
        <v>248</v>
      </c>
      <c r="D166" s="98" t="s">
        <v>42</v>
      </c>
      <c r="E166" s="98" t="s">
        <v>42</v>
      </c>
      <c r="F166" s="110" t="s">
        <v>42</v>
      </c>
      <c r="I166" s="115" t="s">
        <v>200</v>
      </c>
      <c r="J166" s="98" t="s">
        <v>215</v>
      </c>
      <c r="K166" s="98" t="s">
        <v>107</v>
      </c>
      <c r="L166" s="117" t="s">
        <v>244</v>
      </c>
      <c r="M166" s="98" t="s">
        <v>229</v>
      </c>
      <c r="N166" s="98" t="s">
        <v>226</v>
      </c>
      <c r="O166" s="98" t="s">
        <v>234</v>
      </c>
      <c r="P166" s="110"/>
    </row>
    <row r="167" spans="2:17" ht="62.5" hidden="1" thickBot="1" x14ac:dyDescent="0.4">
      <c r="B167" s="115"/>
      <c r="C167" s="98"/>
      <c r="D167" s="98"/>
      <c r="E167" s="98"/>
      <c r="F167" s="110"/>
      <c r="I167" s="118" t="s">
        <v>102</v>
      </c>
      <c r="J167" s="112" t="s">
        <v>216</v>
      </c>
      <c r="K167" s="112" t="s">
        <v>107</v>
      </c>
      <c r="L167" s="119" t="s">
        <v>320</v>
      </c>
      <c r="M167" s="112" t="s">
        <v>229</v>
      </c>
      <c r="N167" s="112" t="s">
        <v>226</v>
      </c>
      <c r="O167" s="112" t="s">
        <v>234</v>
      </c>
      <c r="P167" s="113"/>
    </row>
    <row r="168" spans="2:17" ht="46.5" hidden="1" x14ac:dyDescent="0.35">
      <c r="B168" s="115" t="s">
        <v>100</v>
      </c>
      <c r="C168" s="117" t="s">
        <v>243</v>
      </c>
      <c r="D168" s="98" t="s">
        <v>65</v>
      </c>
      <c r="E168" s="98" t="s">
        <v>207</v>
      </c>
      <c r="F168" s="110" t="s">
        <v>65</v>
      </c>
    </row>
    <row r="169" spans="2:17" ht="46.5" hidden="1" x14ac:dyDescent="0.35">
      <c r="B169" s="115"/>
      <c r="C169" s="117" t="s">
        <v>270</v>
      </c>
      <c r="D169" s="98" t="s">
        <v>65</v>
      </c>
      <c r="E169" s="98" t="s">
        <v>207</v>
      </c>
      <c r="F169" s="110" t="s">
        <v>42</v>
      </c>
      <c r="I169" s="19"/>
    </row>
    <row r="170" spans="2:17" ht="46.5" hidden="1" x14ac:dyDescent="0.35">
      <c r="B170" s="109"/>
      <c r="C170" s="117" t="s">
        <v>271</v>
      </c>
      <c r="D170" s="98" t="s">
        <v>42</v>
      </c>
      <c r="E170" s="98" t="s">
        <v>207</v>
      </c>
      <c r="F170" s="110" t="s">
        <v>65</v>
      </c>
      <c r="H170" s="106"/>
      <c r="I170" s="124" t="s">
        <v>229</v>
      </c>
      <c r="J170" s="108"/>
    </row>
    <row r="171" spans="2:17" ht="47" hidden="1" thickBot="1" x14ac:dyDescent="0.4">
      <c r="B171" s="109"/>
      <c r="C171" s="117" t="s">
        <v>272</v>
      </c>
      <c r="D171" s="98" t="s">
        <v>42</v>
      </c>
      <c r="E171" s="98" t="s">
        <v>207</v>
      </c>
      <c r="F171" s="110" t="s">
        <v>42</v>
      </c>
      <c r="H171" s="111"/>
      <c r="I171" s="126" t="s">
        <v>228</v>
      </c>
      <c r="J171" s="113"/>
    </row>
    <row r="172" spans="2:17" hidden="1" x14ac:dyDescent="0.35">
      <c r="B172" s="109"/>
      <c r="C172" s="98"/>
      <c r="D172" s="98"/>
      <c r="E172" s="98"/>
      <c r="F172" s="110"/>
    </row>
    <row r="173" spans="2:17" hidden="1" x14ac:dyDescent="0.35">
      <c r="B173" s="109" t="s">
        <v>101</v>
      </c>
      <c r="C173" s="98" t="s">
        <v>208</v>
      </c>
      <c r="D173" s="122" t="s">
        <v>207</v>
      </c>
      <c r="E173" s="98" t="s">
        <v>207</v>
      </c>
      <c r="F173" s="110" t="s">
        <v>65</v>
      </c>
    </row>
    <row r="174" spans="2:17" hidden="1" x14ac:dyDescent="0.35">
      <c r="B174" s="109"/>
      <c r="C174" s="98" t="s">
        <v>209</v>
      </c>
      <c r="D174" s="122" t="s">
        <v>207</v>
      </c>
      <c r="E174" s="98" t="s">
        <v>207</v>
      </c>
      <c r="F174" s="110" t="s">
        <v>42</v>
      </c>
    </row>
    <row r="175" spans="2:17" hidden="1" x14ac:dyDescent="0.35">
      <c r="B175" s="109"/>
      <c r="C175" s="98"/>
      <c r="D175" s="98"/>
      <c r="E175" s="98"/>
      <c r="F175" s="110"/>
    </row>
    <row r="176" spans="2:17" hidden="1" x14ac:dyDescent="0.35">
      <c r="B176" s="109" t="s">
        <v>199</v>
      </c>
      <c r="C176" s="98" t="s">
        <v>221</v>
      </c>
      <c r="D176" s="122" t="s">
        <v>207</v>
      </c>
      <c r="E176" s="98" t="s">
        <v>207</v>
      </c>
      <c r="F176" s="110" t="s">
        <v>207</v>
      </c>
    </row>
    <row r="177" spans="2:10" ht="16" hidden="1" thickBot="1" x14ac:dyDescent="0.4">
      <c r="B177" s="109"/>
      <c r="C177" s="98"/>
      <c r="D177" s="98"/>
      <c r="E177" s="98"/>
      <c r="F177" s="110"/>
      <c r="I177" s="123" t="s">
        <v>265</v>
      </c>
      <c r="J177" s="123"/>
    </row>
    <row r="178" spans="2:10" ht="46.5" hidden="1" x14ac:dyDescent="0.35">
      <c r="B178" s="115" t="s">
        <v>200</v>
      </c>
      <c r="C178" s="117" t="s">
        <v>313</v>
      </c>
      <c r="D178" s="122" t="s">
        <v>207</v>
      </c>
      <c r="E178" s="98" t="s">
        <v>65</v>
      </c>
      <c r="F178" s="110" t="s">
        <v>65</v>
      </c>
      <c r="I178" s="106" t="str">
        <f>INDEX(J161:J167, MATCH(C9, I161:I167, 0))</f>
        <v>RGMII_Copper_AUTONEG</v>
      </c>
      <c r="J178" s="108"/>
    </row>
    <row r="179" spans="2:10" ht="46.5" hidden="1" x14ac:dyDescent="0.35">
      <c r="B179" s="109"/>
      <c r="C179" s="117" t="s">
        <v>273</v>
      </c>
      <c r="D179" s="122" t="s">
        <v>207</v>
      </c>
      <c r="E179" s="98" t="s">
        <v>42</v>
      </c>
      <c r="F179" s="110" t="s">
        <v>42</v>
      </c>
      <c r="I179" s="109" t="e">
        <f>INDEX(K162:K168, MATCH(C9, I162:I168, 0))</f>
        <v>#N/A</v>
      </c>
      <c r="J179" s="110"/>
    </row>
    <row r="180" spans="2:10" hidden="1" x14ac:dyDescent="0.35">
      <c r="B180" s="109"/>
      <c r="C180" s="98"/>
      <c r="D180" s="98"/>
      <c r="E180" s="98"/>
      <c r="F180" s="110"/>
      <c r="I180" s="109" t="e">
        <f>INDEX(O162:O167, MATCH(C9, I162:I167, 0))</f>
        <v>#N/A</v>
      </c>
      <c r="J180" s="110"/>
    </row>
    <row r="181" spans="2:10" ht="62.5" hidden="1" thickBot="1" x14ac:dyDescent="0.4">
      <c r="B181" s="115" t="s">
        <v>102</v>
      </c>
      <c r="C181" s="117" t="s">
        <v>319</v>
      </c>
      <c r="D181" s="122" t="s">
        <v>65</v>
      </c>
      <c r="E181" s="98" t="s">
        <v>65</v>
      </c>
      <c r="F181" s="110" t="s">
        <v>65</v>
      </c>
      <c r="I181" s="111" t="e">
        <f ca="1">INDIRECT(I180)</f>
        <v>#N/A</v>
      </c>
      <c r="J181" s="113"/>
    </row>
    <row r="182" spans="2:10" ht="62" hidden="1" x14ac:dyDescent="0.35">
      <c r="B182" s="109"/>
      <c r="C182" s="117" t="s">
        <v>316</v>
      </c>
      <c r="D182" s="122" t="s">
        <v>65</v>
      </c>
      <c r="E182" s="98" t="s">
        <v>42</v>
      </c>
      <c r="F182" s="110" t="s">
        <v>42</v>
      </c>
    </row>
    <row r="183" spans="2:10" ht="62" hidden="1" x14ac:dyDescent="0.35">
      <c r="B183" s="109"/>
      <c r="C183" s="117" t="s">
        <v>317</v>
      </c>
      <c r="D183" s="122" t="s">
        <v>42</v>
      </c>
      <c r="E183" s="98" t="s">
        <v>65</v>
      </c>
      <c r="F183" s="110" t="s">
        <v>65</v>
      </c>
    </row>
    <row r="184" spans="2:10" ht="62" hidden="1" x14ac:dyDescent="0.35">
      <c r="B184" s="109"/>
      <c r="C184" s="117" t="s">
        <v>318</v>
      </c>
      <c r="D184" s="122" t="s">
        <v>42</v>
      </c>
      <c r="E184" s="98" t="s">
        <v>42</v>
      </c>
      <c r="F184" s="110" t="s">
        <v>42</v>
      </c>
    </row>
    <row r="185" spans="2:10" ht="16" hidden="1" thickBot="1" x14ac:dyDescent="0.4">
      <c r="B185" s="111"/>
      <c r="C185" s="119" t="s">
        <v>207</v>
      </c>
      <c r="D185" s="112"/>
      <c r="E185" s="112"/>
      <c r="F185" s="113" t="s">
        <v>207</v>
      </c>
    </row>
    <row r="186" spans="2:10" hidden="1" x14ac:dyDescent="0.35"/>
    <row r="187" spans="2:10" hidden="1" x14ac:dyDescent="0.35"/>
    <row r="188" spans="2:10" ht="16" hidden="1" thickBot="1" x14ac:dyDescent="0.4">
      <c r="B188" s="226" t="s">
        <v>264</v>
      </c>
      <c r="C188" s="226"/>
      <c r="D188" s="226"/>
    </row>
    <row r="189" spans="2:10" hidden="1" x14ac:dyDescent="0.35">
      <c r="B189" s="114" t="s">
        <v>99</v>
      </c>
      <c r="C189" s="107" t="s">
        <v>223</v>
      </c>
      <c r="D189" s="108" t="s">
        <v>65</v>
      </c>
    </row>
    <row r="190" spans="2:10" hidden="1" x14ac:dyDescent="0.35">
      <c r="B190" s="115"/>
      <c r="C190" s="98" t="s">
        <v>224</v>
      </c>
      <c r="D190" s="110" t="s">
        <v>42</v>
      </c>
    </row>
    <row r="191" spans="2:10" hidden="1" x14ac:dyDescent="0.35">
      <c r="B191" s="115" t="s">
        <v>100</v>
      </c>
      <c r="C191" s="98" t="s">
        <v>230</v>
      </c>
      <c r="D191" s="110" t="s">
        <v>207</v>
      </c>
    </row>
    <row r="192" spans="2:10" hidden="1" x14ac:dyDescent="0.35">
      <c r="B192" s="109" t="s">
        <v>101</v>
      </c>
      <c r="C192" s="98" t="s">
        <v>230</v>
      </c>
      <c r="D192" s="110" t="s">
        <v>207</v>
      </c>
    </row>
    <row r="193" spans="2:4" ht="46.5" hidden="1" x14ac:dyDescent="0.35">
      <c r="B193" s="109" t="s">
        <v>199</v>
      </c>
      <c r="C193" s="117" t="s">
        <v>310</v>
      </c>
      <c r="D193" s="110" t="s">
        <v>65</v>
      </c>
    </row>
    <row r="194" spans="2:4" ht="46.5" hidden="1" x14ac:dyDescent="0.35">
      <c r="B194" s="109"/>
      <c r="C194" s="117" t="s">
        <v>311</v>
      </c>
      <c r="D194" s="110" t="s">
        <v>42</v>
      </c>
    </row>
    <row r="195" spans="2:4" hidden="1" x14ac:dyDescent="0.35">
      <c r="B195" s="115" t="s">
        <v>200</v>
      </c>
      <c r="C195" s="98" t="s">
        <v>226</v>
      </c>
      <c r="D195" s="110" t="s">
        <v>65</v>
      </c>
    </row>
    <row r="196" spans="2:4" hidden="1" x14ac:dyDescent="0.35">
      <c r="B196" s="109"/>
      <c r="C196" s="98" t="s">
        <v>227</v>
      </c>
      <c r="D196" s="110" t="s">
        <v>42</v>
      </c>
    </row>
    <row r="197" spans="2:4" hidden="1" x14ac:dyDescent="0.35">
      <c r="B197" s="115" t="s">
        <v>102</v>
      </c>
      <c r="C197" s="98" t="s">
        <v>226</v>
      </c>
      <c r="D197" s="110" t="s">
        <v>65</v>
      </c>
    </row>
    <row r="198" spans="2:4" ht="16" hidden="1" thickBot="1" x14ac:dyDescent="0.4">
      <c r="B198" s="111"/>
      <c r="C198" s="112" t="s">
        <v>227</v>
      </c>
      <c r="D198" s="113" t="s">
        <v>42</v>
      </c>
    </row>
    <row r="199" spans="2:4" hidden="1" x14ac:dyDescent="0.35"/>
    <row r="200" spans="2:4" hidden="1" x14ac:dyDescent="0.35"/>
    <row r="201" spans="2:4" hidden="1" x14ac:dyDescent="0.35"/>
    <row r="202" spans="2:4" hidden="1" x14ac:dyDescent="0.35"/>
    <row r="203" spans="2:4" hidden="1" x14ac:dyDescent="0.35"/>
  </sheetData>
  <dataConsolidate/>
  <mergeCells count="28">
    <mergeCell ref="G5:H5"/>
    <mergeCell ref="B7:B8"/>
    <mergeCell ref="C7:C8"/>
    <mergeCell ref="D7:D8"/>
    <mergeCell ref="B9:B11"/>
    <mergeCell ref="C9:C11"/>
    <mergeCell ref="D9:D11"/>
    <mergeCell ref="C12:C14"/>
    <mergeCell ref="E12:F14"/>
    <mergeCell ref="G12:H14"/>
    <mergeCell ref="B15:B17"/>
    <mergeCell ref="C15:C17"/>
    <mergeCell ref="D15:D17"/>
    <mergeCell ref="I43:L43"/>
    <mergeCell ref="I44:L44"/>
    <mergeCell ref="B188:D188"/>
    <mergeCell ref="D44:E44"/>
    <mergeCell ref="B96:E96"/>
    <mergeCell ref="G96:I96"/>
    <mergeCell ref="K96:M96"/>
    <mergeCell ref="D126:G126"/>
    <mergeCell ref="D127:E127"/>
    <mergeCell ref="F127:G127"/>
    <mergeCell ref="B138:D138"/>
    <mergeCell ref="B147:F147"/>
    <mergeCell ref="I147:L147"/>
    <mergeCell ref="B160:F160"/>
    <mergeCell ref="I160:P160"/>
  </mergeCells>
  <dataValidations count="8">
    <dataValidation type="list" allowBlank="1" showInputMessage="1" showErrorMessage="1" sqref="C15:C17" xr:uid="{33B1421E-0180-4A92-95C6-A6F36503D706}">
      <formula1>INDIRECT(INDEX(J161:J167, MATCH(C9, I161:I167, 0)))</formula1>
    </dataValidation>
    <dataValidation type="list" allowBlank="1" showInputMessage="1" showErrorMessage="1" sqref="C19" xr:uid="{751EE658-681A-4440-BA69-2CB80B695A91}">
      <formula1>INDIRECT(INDEX(O162:O167, MATCH(C9, I162:I167, 0)))</formula1>
    </dataValidation>
    <dataValidation type="list" allowBlank="1" showInputMessage="1" showErrorMessage="1" sqref="C18" xr:uid="{B8355EA6-B1A3-4B29-A7F2-A130E16242D4}">
      <formula1>INDIRECT(INDEX(K162:K168, MATCH(C9, I162:I168, 0)))</formula1>
    </dataValidation>
    <dataValidation type="list" allowBlank="1" showInputMessage="1" showErrorMessage="1" sqref="C20:C23" xr:uid="{5A1A5CCA-ACC0-4DC2-B038-FD73B55904F2}">
      <formula1>$C$144:$C$145</formula1>
    </dataValidation>
    <dataValidation type="list" allowBlank="1" showInputMessage="1" showErrorMessage="1" sqref="C9:C11" xr:uid="{8A6897B3-51DE-4793-AD90-8BED6B1A4428}">
      <formula1>"RGMII to Copper, RGMII to 1000Base-X, RGMII to 100Base-FX, RGMII-SGMII Bridge Mode, 1000Base-T to 1000Base-X, 100Base-TX to 100Base-FX, SGMII to Copper, JTAG for boundary scan"</formula1>
    </dataValidation>
    <dataValidation type="decimal" allowBlank="1" showInputMessage="1" showErrorMessage="1" sqref="B40:O40" xr:uid="{9EE26077-E810-4D83-A8BC-21F499FB2720}">
      <formula1>0</formula1>
      <formula2>1</formula2>
    </dataValidation>
    <dataValidation type="list" allowBlank="1" showInputMessage="1" showErrorMessage="1" sqref="C7" xr:uid="{B9827633-FE7A-4726-9BE4-99F87C5451D5}">
      <formula1>$C$98:$C$113</formula1>
    </dataValidation>
    <dataValidation type="list" allowBlank="1" showInputMessage="1" showErrorMessage="1" sqref="C26:F27" xr:uid="{EFBD2169-C554-456C-AF16-8E99951DD834}">
      <formula1>$B$34:$Q$34</formula1>
    </dataValidation>
  </dataValidations>
  <hyperlinks>
    <hyperlink ref="I44:L44" r:id="rId1" display="Please refer to the Datasheet for full setting" xr:uid="{44CF516F-A2D1-43D2-9720-54D8FE8D2958}"/>
  </hyperlinks>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F6DA5-9742-4F6E-9EE7-E0ED5BBC31D9}">
  <dimension ref="A1:DT184"/>
  <sheetViews>
    <sheetView topLeftCell="A20" zoomScale="27" zoomScaleNormal="41" zoomScaleSheetLayoutView="59" workbookViewId="0">
      <selection activeCell="A22" sqref="A22:A23"/>
    </sheetView>
  </sheetViews>
  <sheetFormatPr defaultColWidth="10.83203125" defaultRowHeight="21" outlineLevelRow="1" x14ac:dyDescent="0.5"/>
  <cols>
    <col min="1" max="1" width="50.58203125" style="24" customWidth="1"/>
    <col min="2" max="2" width="30.58203125" style="24" customWidth="1"/>
    <col min="3" max="3" width="20.58203125" style="24" customWidth="1"/>
    <col min="4" max="4" width="72.83203125" style="24" customWidth="1"/>
    <col min="5" max="5" width="123.58203125" style="24" customWidth="1"/>
    <col min="6" max="6" width="31.5" style="24" hidden="1" customWidth="1"/>
    <col min="7" max="7" width="74.58203125" style="73" customWidth="1"/>
    <col min="8" max="8" width="158.9140625" style="24" bestFit="1" customWidth="1"/>
    <col min="9" max="9" width="10.83203125" style="24"/>
    <col min="10" max="10" width="60.5" style="24" customWidth="1"/>
    <col min="11" max="12" width="38.5" style="24" customWidth="1"/>
    <col min="13" max="13" width="70.58203125" style="24" customWidth="1"/>
    <col min="14" max="14" width="31.33203125" style="24" customWidth="1"/>
    <col min="15" max="15" width="28.08203125" style="24" customWidth="1"/>
    <col min="16" max="17" width="15.5" style="24" customWidth="1"/>
    <col min="18" max="18" width="14.75" style="24" customWidth="1"/>
    <col min="19" max="19" width="10.83203125" style="24"/>
    <col min="20" max="20" width="14.33203125" style="24" customWidth="1"/>
    <col min="21" max="22" width="10.83203125" style="24"/>
    <col min="23" max="23" width="25.5" style="24" customWidth="1"/>
    <col min="24" max="24" width="20.58203125" style="24" customWidth="1"/>
    <col min="25" max="25" width="23.08203125" style="24" customWidth="1"/>
    <col min="26" max="26" width="46.33203125" style="24" customWidth="1"/>
    <col min="27" max="16384" width="10.83203125" style="24"/>
  </cols>
  <sheetData>
    <row r="1" spans="1:9" ht="43.5" customHeight="1" x14ac:dyDescent="0.5">
      <c r="A1" s="20" t="s">
        <v>6</v>
      </c>
      <c r="B1" s="21" t="s">
        <v>7</v>
      </c>
      <c r="C1" s="21" t="s">
        <v>9</v>
      </c>
      <c r="D1" s="21" t="s">
        <v>8</v>
      </c>
      <c r="E1" s="22" t="s">
        <v>10</v>
      </c>
      <c r="F1" s="22" t="s">
        <v>133</v>
      </c>
      <c r="G1" s="22" t="s">
        <v>134</v>
      </c>
      <c r="H1" s="22" t="s">
        <v>18</v>
      </c>
      <c r="I1" s="23"/>
    </row>
    <row r="2" spans="1:9" ht="358.9" customHeight="1" outlineLevel="1" x14ac:dyDescent="0.5">
      <c r="A2" s="239" t="s">
        <v>11</v>
      </c>
      <c r="B2" s="242" t="s">
        <v>13</v>
      </c>
      <c r="C2" s="242" t="s">
        <v>72</v>
      </c>
      <c r="D2" s="25" t="s">
        <v>113</v>
      </c>
      <c r="E2" s="26"/>
      <c r="F2" s="74" t="s">
        <v>132</v>
      </c>
      <c r="G2" s="25"/>
      <c r="H2" s="27"/>
      <c r="I2" s="23"/>
    </row>
    <row r="3" spans="1:9" ht="325.89999999999998" hidden="1" customHeight="1" outlineLevel="1" x14ac:dyDescent="0.5">
      <c r="A3" s="240"/>
      <c r="B3" s="243"/>
      <c r="C3" s="243"/>
      <c r="D3" s="25" t="s">
        <v>77</v>
      </c>
      <c r="E3" s="28"/>
      <c r="F3" s="74" t="s">
        <v>79</v>
      </c>
      <c r="G3" s="29"/>
      <c r="H3" s="30"/>
      <c r="I3" s="23"/>
    </row>
    <row r="4" spans="1:9" ht="294" customHeight="1" outlineLevel="1" thickBot="1" x14ac:dyDescent="0.55000000000000004">
      <c r="A4" s="240"/>
      <c r="B4" s="242" t="s">
        <v>51</v>
      </c>
      <c r="C4" s="242" t="s">
        <v>52</v>
      </c>
      <c r="D4" s="29" t="s">
        <v>114</v>
      </c>
      <c r="E4" s="31"/>
      <c r="F4" s="74" t="s">
        <v>132</v>
      </c>
      <c r="G4" s="32"/>
      <c r="H4" s="33"/>
      <c r="I4" s="23"/>
    </row>
    <row r="5" spans="1:9" s="26" customFormat="1" ht="273.64999999999998" hidden="1" customHeight="1" outlineLevel="1" thickBot="1" x14ac:dyDescent="0.55000000000000004">
      <c r="A5" s="240"/>
      <c r="B5" s="243"/>
      <c r="C5" s="243"/>
      <c r="D5" s="34" t="s">
        <v>77</v>
      </c>
      <c r="E5" s="28"/>
      <c r="F5" s="74" t="s">
        <v>79</v>
      </c>
      <c r="G5" s="35"/>
      <c r="H5" s="36"/>
      <c r="I5" s="37"/>
    </row>
    <row r="6" spans="1:9" ht="309.64999999999998" customHeight="1" outlineLevel="1" thickBot="1" x14ac:dyDescent="0.55000000000000004">
      <c r="A6" s="240"/>
      <c r="B6" s="242" t="s">
        <v>135</v>
      </c>
      <c r="C6" s="242" t="s">
        <v>73</v>
      </c>
      <c r="D6" s="29" t="s">
        <v>136</v>
      </c>
      <c r="E6" s="28"/>
      <c r="F6" s="74" t="s">
        <v>132</v>
      </c>
      <c r="G6" s="29"/>
      <c r="H6" s="33"/>
      <c r="I6" s="23"/>
    </row>
    <row r="7" spans="1:9" ht="252" hidden="1" customHeight="1" outlineLevel="1" thickBot="1" x14ac:dyDescent="0.55000000000000004">
      <c r="A7" s="240"/>
      <c r="B7" s="243"/>
      <c r="C7" s="243"/>
      <c r="D7" s="25" t="s">
        <v>77</v>
      </c>
      <c r="E7" s="28"/>
      <c r="F7" s="74" t="s">
        <v>79</v>
      </c>
      <c r="G7" s="29"/>
      <c r="H7" s="33"/>
      <c r="I7" s="23"/>
    </row>
    <row r="8" spans="1:9" ht="271.14999999999998" customHeight="1" outlineLevel="1" x14ac:dyDescent="0.5">
      <c r="A8" s="240"/>
      <c r="B8" s="244" t="s">
        <v>88</v>
      </c>
      <c r="C8" s="244" t="s">
        <v>53</v>
      </c>
      <c r="D8" s="29" t="s">
        <v>115</v>
      </c>
      <c r="E8" s="26"/>
      <c r="F8" s="74" t="s">
        <v>132</v>
      </c>
      <c r="G8" s="25"/>
      <c r="H8" s="38"/>
      <c r="I8" s="23"/>
    </row>
    <row r="9" spans="1:9" ht="286.89999999999998" hidden="1" customHeight="1" outlineLevel="1" thickBot="1" x14ac:dyDescent="0.55000000000000004">
      <c r="A9" s="241"/>
      <c r="B9" s="244"/>
      <c r="C9" s="244"/>
      <c r="D9" s="25" t="s">
        <v>77</v>
      </c>
      <c r="E9" s="26"/>
      <c r="F9" s="74" t="s">
        <v>79</v>
      </c>
      <c r="G9" s="25"/>
      <c r="H9" s="33"/>
      <c r="I9" s="23"/>
    </row>
    <row r="10" spans="1:9" ht="26.25" hidden="1" customHeight="1" outlineLevel="1" thickBot="1" x14ac:dyDescent="0.55000000000000004">
      <c r="A10" s="235"/>
      <c r="B10" s="236"/>
      <c r="C10" s="236"/>
      <c r="D10" s="237"/>
      <c r="E10" s="237"/>
      <c r="F10" s="237"/>
      <c r="G10" s="237"/>
      <c r="H10" s="238"/>
      <c r="I10" s="23"/>
    </row>
    <row r="11" spans="1:9" ht="150" hidden="1" customHeight="1" thickTop="1" x14ac:dyDescent="0.5">
      <c r="A11" s="39" t="s">
        <v>14</v>
      </c>
      <c r="B11" s="38" t="s">
        <v>14</v>
      </c>
      <c r="C11" s="38" t="s">
        <v>12</v>
      </c>
      <c r="D11" s="40" t="s">
        <v>87</v>
      </c>
      <c r="E11" s="41"/>
      <c r="F11" s="74" t="s">
        <v>132</v>
      </c>
      <c r="G11" s="96"/>
      <c r="H11" s="43"/>
      <c r="I11" s="23"/>
    </row>
    <row r="12" spans="1:9" ht="24.75" customHeight="1" thickBot="1" x14ac:dyDescent="0.55000000000000004">
      <c r="A12" s="235"/>
      <c r="B12" s="237"/>
      <c r="C12" s="237"/>
      <c r="D12" s="237"/>
      <c r="E12" s="237"/>
      <c r="F12" s="237"/>
      <c r="G12" s="237"/>
      <c r="H12" s="238"/>
      <c r="I12" s="23"/>
    </row>
    <row r="13" spans="1:9" ht="207" customHeight="1" thickTop="1" thickBot="1" x14ac:dyDescent="0.55000000000000004">
      <c r="A13" s="245" t="s">
        <v>58</v>
      </c>
      <c r="B13" s="246" t="s">
        <v>58</v>
      </c>
      <c r="C13" s="246">
        <v>12</v>
      </c>
      <c r="D13" s="40" t="s">
        <v>59</v>
      </c>
      <c r="E13" s="44"/>
      <c r="F13" s="74" t="s">
        <v>132</v>
      </c>
      <c r="G13" s="95"/>
      <c r="H13" s="45"/>
      <c r="I13" s="23"/>
    </row>
    <row r="14" spans="1:9" ht="207" hidden="1" customHeight="1" thickBot="1" x14ac:dyDescent="0.55000000000000004">
      <c r="A14" s="241"/>
      <c r="B14" s="243"/>
      <c r="C14" s="243"/>
      <c r="D14" s="25" t="s">
        <v>89</v>
      </c>
      <c r="F14" s="74" t="s">
        <v>79</v>
      </c>
      <c r="G14" s="25"/>
      <c r="H14" s="46"/>
      <c r="I14" s="23"/>
    </row>
    <row r="15" spans="1:9" ht="22.5" customHeight="1" thickBot="1" x14ac:dyDescent="0.55000000000000004">
      <c r="A15" s="247"/>
      <c r="B15" s="236"/>
      <c r="C15" s="236"/>
      <c r="D15" s="236"/>
      <c r="E15" s="236"/>
      <c r="F15" s="236"/>
      <c r="G15" s="236"/>
      <c r="H15" s="248"/>
      <c r="I15" s="23"/>
    </row>
    <row r="16" spans="1:9" ht="73.5" hidden="1" customHeight="1" thickBot="1" x14ac:dyDescent="0.55000000000000004">
      <c r="A16" s="247"/>
      <c r="B16" s="236"/>
      <c r="C16" s="236"/>
      <c r="D16" s="236"/>
      <c r="E16" s="236"/>
      <c r="F16" s="236"/>
      <c r="G16" s="236"/>
      <c r="H16" s="249"/>
      <c r="I16" s="23"/>
    </row>
    <row r="17" spans="1:9" ht="245.25" customHeight="1" x14ac:dyDescent="0.5">
      <c r="A17" s="245" t="s">
        <v>54</v>
      </c>
      <c r="B17" s="47" t="s">
        <v>4</v>
      </c>
      <c r="C17" s="47">
        <v>47</v>
      </c>
      <c r="D17" s="79" t="s">
        <v>91</v>
      </c>
      <c r="E17" s="246"/>
      <c r="F17" s="74" t="s">
        <v>132</v>
      </c>
      <c r="G17" s="48"/>
      <c r="H17" s="49"/>
      <c r="I17" s="23"/>
    </row>
    <row r="18" spans="1:9" ht="245.25" customHeight="1" x14ac:dyDescent="0.5">
      <c r="A18" s="240"/>
      <c r="B18" s="50" t="s">
        <v>90</v>
      </c>
      <c r="C18" s="50">
        <v>46</v>
      </c>
      <c r="D18" s="80" t="s">
        <v>92</v>
      </c>
      <c r="E18" s="271"/>
      <c r="F18" s="74" t="s">
        <v>132</v>
      </c>
      <c r="G18" s="29"/>
      <c r="H18" s="30"/>
      <c r="I18" s="23"/>
    </row>
    <row r="19" spans="1:9" ht="245.25" customHeight="1" x14ac:dyDescent="0.5">
      <c r="A19" s="240"/>
      <c r="B19" s="50" t="s">
        <v>39</v>
      </c>
      <c r="C19" s="38">
        <v>45</v>
      </c>
      <c r="D19" s="81" t="s">
        <v>93</v>
      </c>
      <c r="E19" s="243"/>
      <c r="F19" s="74" t="s">
        <v>132</v>
      </c>
      <c r="G19" s="25"/>
      <c r="H19" s="38"/>
      <c r="I19" s="23"/>
    </row>
    <row r="20" spans="1:9" ht="27" customHeight="1" thickBot="1" x14ac:dyDescent="0.55000000000000004">
      <c r="A20" s="247"/>
      <c r="B20" s="236"/>
      <c r="C20" s="236"/>
      <c r="D20" s="236"/>
      <c r="E20" s="236"/>
      <c r="F20" s="236"/>
      <c r="G20" s="236"/>
      <c r="H20" s="249"/>
      <c r="I20" s="23"/>
    </row>
    <row r="21" spans="1:9" ht="88.5" hidden="1" customHeight="1" thickBot="1" x14ac:dyDescent="0.55000000000000004">
      <c r="A21" s="235"/>
      <c r="B21" s="237"/>
      <c r="C21" s="237"/>
      <c r="D21" s="237"/>
      <c r="E21" s="237"/>
      <c r="F21" s="236"/>
      <c r="G21" s="237"/>
      <c r="H21" s="238"/>
      <c r="I21" s="23"/>
    </row>
    <row r="22" spans="1:9" ht="230.15" customHeight="1" outlineLevel="1" x14ac:dyDescent="0.5">
      <c r="A22" s="250" t="s">
        <v>184</v>
      </c>
      <c r="B22" s="47" t="s">
        <v>16</v>
      </c>
      <c r="C22" s="47">
        <v>20</v>
      </c>
      <c r="D22" s="272" t="str">
        <f>IF(A22="Clock
(Crystal)", "Reference clock 25-MHz crystal.
Ensure it meets the ppm and ESR spec as defined in datasheet and load capacitance as defined by crystal manufacturer.", "Ensure Oscillator signal meets spec as defined in datasheet.")</f>
        <v>Reference clock 25-MHz crystal.
Ensure it meets the ppm and ESR spec as defined in datasheet and load capacitance as defined by crystal manufacturer.</v>
      </c>
      <c r="E22" s="278"/>
      <c r="F22" s="279" t="s">
        <v>132</v>
      </c>
      <c r="G22" s="48"/>
      <c r="H22" s="274"/>
      <c r="I22" s="23"/>
    </row>
    <row r="23" spans="1:9" ht="285.64999999999998" customHeight="1" outlineLevel="1" thickBot="1" x14ac:dyDescent="0.55000000000000004">
      <c r="A23" s="251"/>
      <c r="B23" s="38" t="str">
        <f>IF(A22="Clock
(Crystal)", "XO", "XO 
(Unused, DNC)")</f>
        <v>XO</v>
      </c>
      <c r="C23" s="38">
        <v>19</v>
      </c>
      <c r="D23" s="273"/>
      <c r="E23" s="264"/>
      <c r="F23" s="280"/>
      <c r="G23" s="25"/>
      <c r="H23" s="275"/>
      <c r="I23" s="23"/>
    </row>
    <row r="24" spans="1:9" ht="176.25" hidden="1" customHeight="1" outlineLevel="1" x14ac:dyDescent="0.5">
      <c r="A24" s="265" t="s">
        <v>86</v>
      </c>
      <c r="B24" s="38" t="s">
        <v>85</v>
      </c>
      <c r="C24" s="38">
        <v>20</v>
      </c>
      <c r="D24" s="25" t="s">
        <v>84</v>
      </c>
      <c r="F24" s="74" t="s">
        <v>132</v>
      </c>
      <c r="G24" s="25"/>
      <c r="H24" s="276"/>
      <c r="I24" s="23"/>
    </row>
    <row r="25" spans="1:9" ht="186.65" hidden="1" customHeight="1" thickBot="1" x14ac:dyDescent="0.55000000000000004">
      <c r="A25" s="259"/>
      <c r="B25" s="52" t="s">
        <v>17</v>
      </c>
      <c r="C25" s="52">
        <v>19</v>
      </c>
      <c r="D25" s="52" t="s">
        <v>83</v>
      </c>
      <c r="E25" s="52"/>
      <c r="F25" s="74" t="s">
        <v>132</v>
      </c>
      <c r="G25" s="32"/>
      <c r="H25" s="277"/>
      <c r="I25" s="23"/>
    </row>
    <row r="26" spans="1:9" ht="25.5" customHeight="1" thickBot="1" x14ac:dyDescent="0.55000000000000004">
      <c r="A26" s="266"/>
      <c r="B26" s="267"/>
      <c r="C26" s="267"/>
      <c r="D26" s="267"/>
      <c r="E26" s="267"/>
      <c r="F26" s="267"/>
      <c r="G26" s="267"/>
      <c r="H26" s="268"/>
      <c r="I26" s="23"/>
    </row>
    <row r="27" spans="1:9" ht="156" customHeight="1" x14ac:dyDescent="0.5">
      <c r="A27" s="269" t="s">
        <v>82</v>
      </c>
      <c r="B27" s="47" t="s">
        <v>19</v>
      </c>
      <c r="C27" s="47">
        <v>42</v>
      </c>
      <c r="D27" s="48" t="s">
        <v>179</v>
      </c>
      <c r="E27" s="51"/>
      <c r="F27" s="74" t="s">
        <v>132</v>
      </c>
      <c r="G27" s="48"/>
      <c r="H27" s="49"/>
      <c r="I27" s="23"/>
    </row>
    <row r="28" spans="1:9" ht="176.15" customHeight="1" thickBot="1" x14ac:dyDescent="0.55000000000000004">
      <c r="A28" s="270"/>
      <c r="B28" s="52" t="s">
        <v>20</v>
      </c>
      <c r="C28" s="52">
        <v>41</v>
      </c>
      <c r="D28" s="25" t="s">
        <v>180</v>
      </c>
      <c r="E28" s="53"/>
      <c r="F28" s="74" t="s">
        <v>132</v>
      </c>
      <c r="G28" s="32"/>
      <c r="H28" s="33"/>
      <c r="I28" s="23"/>
    </row>
    <row r="29" spans="1:9" ht="29.25" customHeight="1" thickBot="1" x14ac:dyDescent="0.55000000000000004">
      <c r="A29" s="266"/>
      <c r="B29" s="267"/>
      <c r="C29" s="267"/>
      <c r="D29" s="267"/>
      <c r="E29" s="267"/>
      <c r="F29" s="267"/>
      <c r="G29" s="267"/>
      <c r="H29" s="268"/>
      <c r="I29" s="23"/>
    </row>
    <row r="30" spans="1:9" ht="215.15" customHeight="1" thickBot="1" x14ac:dyDescent="0.55000000000000004">
      <c r="A30" s="54" t="s">
        <v>28</v>
      </c>
      <c r="B30" s="55" t="s">
        <v>21</v>
      </c>
      <c r="C30" s="55">
        <v>43</v>
      </c>
      <c r="D30" s="56" t="s">
        <v>181</v>
      </c>
      <c r="E30" s="57"/>
      <c r="F30" s="74" t="s">
        <v>132</v>
      </c>
      <c r="G30" s="56"/>
      <c r="H30" s="45"/>
      <c r="I30" s="23"/>
    </row>
    <row r="31" spans="1:9" ht="25.5" hidden="1" customHeight="1" thickBot="1" x14ac:dyDescent="0.55000000000000004">
      <c r="A31" s="256"/>
      <c r="B31" s="254"/>
      <c r="C31" s="254"/>
      <c r="D31" s="254"/>
      <c r="E31" s="254"/>
      <c r="F31" s="254"/>
      <c r="G31" s="254"/>
      <c r="H31" s="255"/>
      <c r="I31" s="23"/>
    </row>
    <row r="32" spans="1:9" ht="158.15" customHeight="1" x14ac:dyDescent="0.5">
      <c r="A32" s="82" t="s">
        <v>187</v>
      </c>
      <c r="B32" s="41" t="s">
        <v>188</v>
      </c>
      <c r="C32" s="41">
        <v>44</v>
      </c>
      <c r="D32" s="42" t="str">
        <f>IF(A32="Interrupt", "Use External Pullup of 2.2K to VDDIO. 
Signal is Active Low", "DEFAULT: Keep the line pulled-high thru 2.2K pull-up to VDDIO. Assert the signal low for power down.")</f>
        <v>DEFAULT: Keep the line pulled-high thru 2.2K pull-up to VDDIO. Assert the signal low for power down.</v>
      </c>
      <c r="E32" s="59"/>
      <c r="F32" s="74" t="s">
        <v>132</v>
      </c>
      <c r="G32" s="96"/>
      <c r="H32" s="43"/>
      <c r="I32" s="23"/>
    </row>
    <row r="33" spans="1:9" ht="26.25" hidden="1" customHeight="1" x14ac:dyDescent="0.5">
      <c r="A33" s="252">
        <v>9</v>
      </c>
      <c r="B33" s="253"/>
      <c r="C33" s="253"/>
      <c r="D33" s="253"/>
      <c r="E33" s="253"/>
      <c r="F33" s="253"/>
      <c r="G33" s="253"/>
      <c r="H33" s="261"/>
      <c r="I33" s="23"/>
    </row>
    <row r="34" spans="1:9" ht="270" customHeight="1" x14ac:dyDescent="0.5">
      <c r="A34" s="60" t="s">
        <v>55</v>
      </c>
      <c r="B34" s="38" t="s">
        <v>55</v>
      </c>
      <c r="C34" s="38">
        <v>40</v>
      </c>
      <c r="D34" s="25" t="s">
        <v>182</v>
      </c>
      <c r="E34" s="61"/>
      <c r="F34" s="74" t="s">
        <v>132</v>
      </c>
      <c r="G34" s="25"/>
      <c r="H34" s="43"/>
      <c r="I34" s="23"/>
    </row>
    <row r="35" spans="1:9" ht="26.25" customHeight="1" x14ac:dyDescent="0.5">
      <c r="A35" s="260"/>
      <c r="B35" s="260"/>
      <c r="C35" s="260"/>
      <c r="D35" s="260"/>
      <c r="E35" s="260"/>
      <c r="F35" s="260"/>
      <c r="G35" s="260"/>
      <c r="H35" s="260"/>
      <c r="I35" s="23"/>
    </row>
    <row r="36" spans="1:9" s="64" customFormat="1" ht="409" customHeight="1" outlineLevel="1" x14ac:dyDescent="0.5">
      <c r="A36" s="58" t="s">
        <v>81</v>
      </c>
      <c r="B36" s="42" t="s">
        <v>56</v>
      </c>
      <c r="C36" s="42" t="s">
        <v>57</v>
      </c>
      <c r="D36" s="42" t="s">
        <v>183</v>
      </c>
      <c r="E36" s="62"/>
      <c r="F36" s="74" t="s">
        <v>132</v>
      </c>
      <c r="G36" s="96"/>
      <c r="H36" s="43"/>
      <c r="I36" s="63"/>
    </row>
    <row r="37" spans="1:9" ht="26.25" customHeight="1" outlineLevel="1" x14ac:dyDescent="0.5">
      <c r="A37" s="260"/>
      <c r="B37" s="260"/>
      <c r="C37" s="260"/>
      <c r="D37" s="260"/>
      <c r="E37" s="260"/>
      <c r="F37" s="260"/>
      <c r="G37" s="260"/>
      <c r="H37" s="260"/>
    </row>
    <row r="38" spans="1:9" ht="384.75" customHeight="1" outlineLevel="1" thickBot="1" x14ac:dyDescent="0.55000000000000004">
      <c r="A38" s="65" t="s">
        <v>94</v>
      </c>
      <c r="B38" s="25" t="s">
        <v>74</v>
      </c>
      <c r="C38" s="25" t="s">
        <v>75</v>
      </c>
      <c r="D38" s="66" t="s">
        <v>76</v>
      </c>
      <c r="F38" s="74" t="s">
        <v>132</v>
      </c>
      <c r="G38" s="25"/>
      <c r="H38" s="43"/>
    </row>
    <row r="39" spans="1:9" ht="26.25" customHeight="1" outlineLevel="1" thickBot="1" x14ac:dyDescent="0.55000000000000004">
      <c r="A39" s="256"/>
      <c r="B39" s="253"/>
      <c r="C39" s="253"/>
      <c r="D39" s="253"/>
      <c r="E39" s="253"/>
      <c r="F39" s="254"/>
      <c r="G39" s="254"/>
      <c r="H39" s="255"/>
      <c r="I39" s="23"/>
    </row>
    <row r="40" spans="1:9" ht="63" x14ac:dyDescent="0.5">
      <c r="A40" s="257" t="s">
        <v>283</v>
      </c>
      <c r="B40" s="38" t="s">
        <v>22</v>
      </c>
      <c r="C40" s="38">
        <v>29</v>
      </c>
      <c r="D40" s="25" t="str">
        <f>VLOOKUP($A$40,$N$75:$AD$78,2,FALSE)</f>
        <v>Transmit Clock
2.5MHz for 10Mbps, 25MHz for 100Mbps, 125MHz for 1000Mbps</v>
      </c>
      <c r="E40" s="262"/>
      <c r="F40" s="74" t="s">
        <v>132</v>
      </c>
      <c r="G40" s="272"/>
      <c r="H40" s="43"/>
      <c r="I40" s="23"/>
    </row>
    <row r="41" spans="1:9" ht="147" x14ac:dyDescent="0.5">
      <c r="A41" s="258"/>
      <c r="B41" s="38" t="s">
        <v>60</v>
      </c>
      <c r="C41" s="38">
        <v>37</v>
      </c>
      <c r="D41" s="25" t="str">
        <f>VLOOKUP($A$40,$N$75:$AD$78,3,FALSE)</f>
        <v>Transmit Control
Rising: TX_EN, Falling: (TX_EN XOR TX_ER)
High on both edges of GTK_CLK if error-free packet present
Low on both edges of GTK_CLK if no packet present
High on rising edge and low on falling edge of GTK_CLK if error packet present</v>
      </c>
      <c r="E41" s="263"/>
      <c r="F41" s="74" t="s">
        <v>132</v>
      </c>
      <c r="G41" s="289"/>
      <c r="H41" s="43"/>
      <c r="I41" s="23"/>
    </row>
    <row r="42" spans="1:9" x14ac:dyDescent="0.5">
      <c r="A42" s="258"/>
      <c r="B42" s="38" t="s">
        <v>26</v>
      </c>
      <c r="C42" s="38">
        <v>25</v>
      </c>
      <c r="D42" s="25" t="str">
        <f>VLOOKUP($A$40,$N$75:$AD$78,4,FALSE)</f>
        <v>Transmit Data</v>
      </c>
      <c r="E42" s="263"/>
      <c r="F42" s="74" t="s">
        <v>132</v>
      </c>
      <c r="G42" s="289"/>
      <c r="H42" s="43"/>
      <c r="I42" s="23"/>
    </row>
    <row r="43" spans="1:9" x14ac:dyDescent="0.5">
      <c r="A43" s="258"/>
      <c r="B43" s="38" t="s">
        <v>25</v>
      </c>
      <c r="C43" s="38">
        <v>26</v>
      </c>
      <c r="D43" s="25" t="str">
        <f>VLOOKUP($A$40,$N$75:$AD$78,5,FALSE)</f>
        <v>Transmit Data</v>
      </c>
      <c r="E43" s="263"/>
      <c r="F43" s="74" t="s">
        <v>132</v>
      </c>
      <c r="G43" s="289"/>
      <c r="H43" s="43"/>
      <c r="I43" s="23"/>
    </row>
    <row r="44" spans="1:9" x14ac:dyDescent="0.5">
      <c r="A44" s="258"/>
      <c r="B44" s="38" t="s">
        <v>24</v>
      </c>
      <c r="C44" s="38">
        <v>27</v>
      </c>
      <c r="D44" s="25" t="str">
        <f>VLOOKUP($A$40,$N$75:$AD$78,6,FALSE)</f>
        <v>Transmit Data</v>
      </c>
      <c r="E44" s="263"/>
      <c r="F44" s="74" t="s">
        <v>132</v>
      </c>
      <c r="G44" s="289"/>
      <c r="H44" s="43"/>
      <c r="I44" s="23"/>
    </row>
    <row r="45" spans="1:9" x14ac:dyDescent="0.5">
      <c r="A45" s="258"/>
      <c r="B45" s="38" t="s">
        <v>23</v>
      </c>
      <c r="C45" s="38">
        <v>28</v>
      </c>
      <c r="D45" s="25" t="str">
        <f>VLOOKUP($A$40,$N$70:$AD$78,7,FALSE)</f>
        <v>Transmit Data</v>
      </c>
      <c r="E45" s="263"/>
      <c r="F45" s="74" t="s">
        <v>132</v>
      </c>
      <c r="G45" s="289"/>
      <c r="H45" s="43"/>
      <c r="I45" s="23"/>
    </row>
    <row r="46" spans="1:9" x14ac:dyDescent="0.5">
      <c r="A46" s="258"/>
      <c r="B46" s="38" t="s">
        <v>185</v>
      </c>
      <c r="C46" s="38">
        <v>21</v>
      </c>
      <c r="D46" s="25" t="str">
        <f>VLOOKUP($A$40,$N$75:$AD$78,8,FALSE)</f>
        <v>NC</v>
      </c>
      <c r="E46" s="263"/>
      <c r="F46" s="74" t="s">
        <v>132</v>
      </c>
      <c r="G46" s="289"/>
      <c r="H46" s="43"/>
      <c r="I46" s="23"/>
    </row>
    <row r="47" spans="1:9" ht="63" x14ac:dyDescent="0.5">
      <c r="A47" s="258"/>
      <c r="B47" s="38" t="s">
        <v>27</v>
      </c>
      <c r="C47" s="38">
        <v>32</v>
      </c>
      <c r="D47" s="25" t="str">
        <f>VLOOKUP($A$40,$N$75:$AD$78,9,FALSE)</f>
        <v>Receive Clock
2.5MHz for 10Mbps, 25MHz for 100Mbps, 125MHz for 1000Mbps</v>
      </c>
      <c r="E47" s="263"/>
      <c r="F47" s="74" t="s">
        <v>132</v>
      </c>
      <c r="G47" s="289"/>
      <c r="H47" s="43"/>
      <c r="I47" s="23"/>
    </row>
    <row r="48" spans="1:9" x14ac:dyDescent="0.5">
      <c r="A48" s="258"/>
      <c r="B48" s="38" t="s">
        <v>0</v>
      </c>
      <c r="C48" s="38">
        <v>33</v>
      </c>
      <c r="D48" s="25" t="str">
        <f>VLOOKUP($A$40,$N$75:$AD$78,10,FALSE)</f>
        <v>Receive Data</v>
      </c>
      <c r="E48" s="263"/>
      <c r="F48" s="74" t="s">
        <v>132</v>
      </c>
      <c r="G48" s="289"/>
      <c r="H48" s="43"/>
      <c r="I48" s="23"/>
    </row>
    <row r="49" spans="1:9" x14ac:dyDescent="0.5">
      <c r="A49" s="258"/>
      <c r="B49" s="38" t="s">
        <v>1</v>
      </c>
      <c r="C49" s="38">
        <v>34</v>
      </c>
      <c r="D49" s="25" t="str">
        <f>VLOOKUP($A$40,$N$75:$AD$78,11,FALSE)</f>
        <v>Receive Data</v>
      </c>
      <c r="E49" s="263"/>
      <c r="F49" s="74" t="s">
        <v>132</v>
      </c>
      <c r="G49" s="289"/>
      <c r="H49" s="43"/>
      <c r="I49" s="23"/>
    </row>
    <row r="50" spans="1:9" ht="21" customHeight="1" x14ac:dyDescent="0.5">
      <c r="A50" s="258"/>
      <c r="B50" s="38" t="s">
        <v>2</v>
      </c>
      <c r="C50" s="38">
        <v>35</v>
      </c>
      <c r="D50" s="25" t="str">
        <f>VLOOKUP($A$40,$N$75:$AD$78,12,FALSE)</f>
        <v>Receive Data</v>
      </c>
      <c r="E50" s="263"/>
      <c r="F50" s="74" t="s">
        <v>132</v>
      </c>
      <c r="G50" s="289"/>
      <c r="H50" s="43"/>
      <c r="I50" s="23"/>
    </row>
    <row r="51" spans="1:9" x14ac:dyDescent="0.5">
      <c r="A51" s="258"/>
      <c r="B51" s="38" t="s">
        <v>3</v>
      </c>
      <c r="C51" s="38">
        <v>36</v>
      </c>
      <c r="D51" s="25" t="str">
        <f>VLOOKUP($A$40,$N$75:$AD$78,13,FALSE)</f>
        <v>Receive Data</v>
      </c>
      <c r="E51" s="263"/>
      <c r="F51" s="74" t="s">
        <v>132</v>
      </c>
      <c r="G51" s="289"/>
      <c r="H51" s="43"/>
      <c r="I51" s="23"/>
    </row>
    <row r="52" spans="1:9" x14ac:dyDescent="0.5">
      <c r="A52" s="258"/>
      <c r="B52" s="38" t="s">
        <v>70</v>
      </c>
      <c r="C52" s="38">
        <v>46</v>
      </c>
      <c r="D52" s="25" t="str">
        <f>VLOOKUP($A$40,$N$75:$AD$78,14,FALSE)</f>
        <v>NC</v>
      </c>
      <c r="E52" s="263"/>
      <c r="F52" s="74" t="s">
        <v>132</v>
      </c>
      <c r="G52" s="289"/>
      <c r="H52" s="43"/>
      <c r="I52" s="23"/>
    </row>
    <row r="53" spans="1:9" ht="147" x14ac:dyDescent="0.5">
      <c r="A53" s="258"/>
      <c r="B53" s="38" t="s">
        <v>38</v>
      </c>
      <c r="C53" s="38">
        <v>38</v>
      </c>
      <c r="D53" s="25" t="str">
        <f>VLOOKUP($A$40,$N$75:$AF$78,15,FALSE)</f>
        <v>Receive Control
Rising: RX_DV, Falling: (RX_DV XOR RX_ER)
High on both edges of RX_CLK if error-free packet
Low on both edges of RX_CLK if no packet
High on rising edge and low on falling edge of RX_CLK if error packet</v>
      </c>
      <c r="E53" s="263"/>
      <c r="F53" s="74" t="s">
        <v>132</v>
      </c>
      <c r="G53" s="289"/>
      <c r="H53" s="43"/>
      <c r="I53" s="23"/>
    </row>
    <row r="54" spans="1:9" ht="100" customHeight="1" x14ac:dyDescent="0.5">
      <c r="A54" s="258"/>
      <c r="B54" s="38" t="s">
        <v>68</v>
      </c>
      <c r="C54" s="38">
        <v>14</v>
      </c>
      <c r="D54" s="25" t="str">
        <f>VLOOKUP($A$40,$N$75:$AF$78,16,FALSE)</f>
        <v>NC</v>
      </c>
      <c r="E54" s="263"/>
      <c r="F54" s="74" t="s">
        <v>132</v>
      </c>
      <c r="G54" s="289"/>
      <c r="H54" s="43"/>
      <c r="I54" s="23"/>
    </row>
    <row r="55" spans="1:9" ht="100" customHeight="1" x14ac:dyDescent="0.5">
      <c r="A55" s="258"/>
      <c r="B55" s="38" t="s">
        <v>67</v>
      </c>
      <c r="C55" s="38">
        <v>15</v>
      </c>
      <c r="D55" s="25" t="str">
        <f>VLOOKUP($A$40,$N$75:$AF$78,17,FALSE)</f>
        <v>NC</v>
      </c>
      <c r="E55" s="263"/>
      <c r="F55" s="74" t="s">
        <v>132</v>
      </c>
      <c r="G55" s="289"/>
      <c r="H55" s="43"/>
      <c r="I55" s="23"/>
    </row>
    <row r="56" spans="1:9" ht="100" customHeight="1" x14ac:dyDescent="0.5">
      <c r="A56" s="258"/>
      <c r="B56" s="38" t="s">
        <v>66</v>
      </c>
      <c r="C56" s="38">
        <v>16</v>
      </c>
      <c r="D56" s="25" t="str">
        <f>VLOOKUP($A$40,$N$75:$AF$78,18,FALSE)</f>
        <v>NC</v>
      </c>
      <c r="E56" s="263"/>
      <c r="F56" s="74" t="s">
        <v>132</v>
      </c>
      <c r="G56" s="289"/>
      <c r="H56" s="43"/>
      <c r="I56" s="23"/>
    </row>
    <row r="57" spans="1:9" ht="100" customHeight="1" thickBot="1" x14ac:dyDescent="0.55000000000000004">
      <c r="A57" s="259"/>
      <c r="B57" s="38" t="s">
        <v>95</v>
      </c>
      <c r="C57" s="38">
        <v>17</v>
      </c>
      <c r="D57" s="25" t="str">
        <f>VLOOKUP($A$40,$N$75:$AF$78,19,FALSE)</f>
        <v>NC</v>
      </c>
      <c r="E57" s="264"/>
      <c r="F57" s="74" t="s">
        <v>132</v>
      </c>
      <c r="G57" s="290"/>
      <c r="H57" s="43"/>
      <c r="I57" s="23"/>
    </row>
    <row r="58" spans="1:9" ht="21.5" thickBot="1" x14ac:dyDescent="0.55000000000000004">
      <c r="A58" s="252"/>
      <c r="B58" s="253"/>
      <c r="C58" s="253"/>
      <c r="D58" s="253"/>
      <c r="E58" s="253"/>
      <c r="F58" s="254"/>
      <c r="G58" s="254"/>
      <c r="H58" s="255"/>
    </row>
    <row r="59" spans="1:9" ht="36.65" hidden="1" customHeight="1" x14ac:dyDescent="0.5">
      <c r="A59" s="291" t="s">
        <v>112</v>
      </c>
      <c r="B59" s="291"/>
      <c r="F59" s="38"/>
      <c r="G59" s="25"/>
      <c r="H59" s="38"/>
    </row>
    <row r="60" spans="1:9" s="83" customFormat="1" x14ac:dyDescent="0.35">
      <c r="A60" s="288" t="s">
        <v>189</v>
      </c>
      <c r="B60" s="38" t="s">
        <v>185</v>
      </c>
      <c r="C60" s="38">
        <v>21</v>
      </c>
      <c r="D60" s="25" t="s">
        <v>190</v>
      </c>
      <c r="E60" s="38" t="s">
        <v>196</v>
      </c>
      <c r="F60" s="74" t="s">
        <v>79</v>
      </c>
      <c r="G60" s="14"/>
      <c r="H60" s="1"/>
    </row>
    <row r="61" spans="1:9" s="83" customFormat="1" x14ac:dyDescent="0.35">
      <c r="A61" s="288"/>
      <c r="B61" s="38" t="s">
        <v>176</v>
      </c>
      <c r="C61" s="38">
        <v>22</v>
      </c>
      <c r="D61" s="25" t="s">
        <v>191</v>
      </c>
      <c r="E61" s="38" t="s">
        <v>197</v>
      </c>
      <c r="F61" s="74" t="s">
        <v>79</v>
      </c>
      <c r="G61" s="14"/>
      <c r="H61" s="1"/>
    </row>
    <row r="62" spans="1:9" s="83" customFormat="1" x14ac:dyDescent="0.35">
      <c r="A62" s="288"/>
      <c r="B62" s="38" t="s">
        <v>192</v>
      </c>
      <c r="C62" s="38">
        <v>23</v>
      </c>
      <c r="D62" s="25" t="s">
        <v>193</v>
      </c>
      <c r="E62" s="38"/>
      <c r="F62" s="74" t="s">
        <v>79</v>
      </c>
      <c r="G62" s="14"/>
      <c r="H62" s="1"/>
    </row>
    <row r="63" spans="1:9" s="83" customFormat="1" ht="21.5" thickBot="1" x14ac:dyDescent="0.4">
      <c r="A63" s="288"/>
      <c r="B63" s="38" t="s">
        <v>194</v>
      </c>
      <c r="C63" s="38">
        <v>24</v>
      </c>
      <c r="D63" s="25" t="s">
        <v>195</v>
      </c>
      <c r="E63" s="38" t="s">
        <v>198</v>
      </c>
      <c r="F63" s="74" t="s">
        <v>79</v>
      </c>
      <c r="G63" s="14"/>
      <c r="H63" s="1"/>
    </row>
    <row r="64" spans="1:9" ht="21.5" thickBot="1" x14ac:dyDescent="0.55000000000000004">
      <c r="A64" s="252"/>
      <c r="B64" s="253"/>
      <c r="C64" s="253"/>
      <c r="D64" s="253"/>
      <c r="E64" s="253"/>
      <c r="F64" s="254"/>
      <c r="G64" s="254"/>
      <c r="H64" s="255"/>
    </row>
    <row r="65" spans="1:124" x14ac:dyDescent="0.5">
      <c r="F65" s="38"/>
      <c r="G65" s="25"/>
      <c r="H65" s="38"/>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c r="AY65" s="67"/>
      <c r="AZ65" s="67"/>
      <c r="BA65" s="67"/>
      <c r="BB65" s="67"/>
      <c r="BC65" s="67"/>
      <c r="BD65" s="67"/>
      <c r="BE65" s="67"/>
      <c r="BF65" s="67"/>
      <c r="BG65" s="67"/>
      <c r="BH65" s="67"/>
      <c r="BI65" s="67"/>
      <c r="BJ65" s="67"/>
      <c r="BK65" s="67"/>
      <c r="BL65" s="67"/>
      <c r="BM65" s="67"/>
      <c r="BN65" s="67"/>
      <c r="BO65" s="67"/>
      <c r="BP65" s="67"/>
      <c r="BQ65" s="67"/>
      <c r="BR65" s="67"/>
      <c r="BS65" s="67"/>
      <c r="BT65" s="67"/>
      <c r="BU65" s="67"/>
      <c r="BV65" s="67"/>
      <c r="BW65" s="67"/>
      <c r="BX65" s="67"/>
      <c r="BY65" s="67"/>
      <c r="BZ65" s="67"/>
      <c r="CA65" s="67"/>
      <c r="CB65" s="67"/>
      <c r="CC65" s="67"/>
      <c r="CD65" s="67"/>
      <c r="CE65" s="67"/>
      <c r="CF65" s="67"/>
      <c r="CG65" s="67"/>
      <c r="CH65" s="67"/>
      <c r="CI65" s="67"/>
      <c r="CJ65" s="67"/>
      <c r="CK65" s="67"/>
      <c r="CL65" s="67"/>
      <c r="CM65" s="67"/>
      <c r="CN65" s="67"/>
      <c r="CO65" s="67"/>
      <c r="CP65" s="67"/>
      <c r="CQ65" s="67"/>
      <c r="CR65" s="67"/>
      <c r="CS65" s="67"/>
      <c r="CT65" s="67"/>
      <c r="CU65" s="67"/>
      <c r="CV65" s="67"/>
      <c r="CW65" s="67"/>
      <c r="CX65" s="67"/>
      <c r="CY65" s="67"/>
      <c r="CZ65" s="67"/>
      <c r="DA65" s="67"/>
      <c r="DB65" s="67"/>
      <c r="DC65" s="67"/>
      <c r="DD65" s="67"/>
      <c r="DE65" s="67"/>
      <c r="DF65" s="67"/>
      <c r="DG65" s="67"/>
      <c r="DH65" s="67"/>
      <c r="DI65" s="67"/>
      <c r="DJ65" s="67"/>
      <c r="DK65" s="67"/>
      <c r="DL65" s="67"/>
      <c r="DM65" s="67"/>
      <c r="DN65" s="67"/>
      <c r="DO65" s="67"/>
      <c r="DP65" s="67"/>
      <c r="DQ65" s="67"/>
      <c r="DR65" s="67"/>
      <c r="DS65" s="67"/>
      <c r="DT65" s="67"/>
    </row>
    <row r="66" spans="1:124" x14ac:dyDescent="0.5">
      <c r="F66" s="38"/>
      <c r="G66" s="25"/>
      <c r="H66" s="38"/>
      <c r="I66" s="67"/>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c r="BN66" s="67"/>
      <c r="BO66" s="67"/>
      <c r="BP66" s="67"/>
      <c r="BQ66" s="67"/>
      <c r="BR66" s="67"/>
      <c r="BS66" s="67"/>
      <c r="BT66" s="67"/>
      <c r="BU66" s="67"/>
      <c r="BV66" s="67"/>
      <c r="BW66" s="67"/>
      <c r="BX66" s="67"/>
      <c r="BY66" s="67"/>
      <c r="BZ66" s="67"/>
      <c r="CA66" s="67"/>
      <c r="CB66" s="67"/>
      <c r="CC66" s="67"/>
      <c r="CD66" s="67"/>
      <c r="CE66" s="67"/>
      <c r="CF66" s="67"/>
      <c r="CG66" s="67"/>
      <c r="CH66" s="67"/>
      <c r="CI66" s="67"/>
      <c r="CJ66" s="67"/>
      <c r="CK66" s="67"/>
      <c r="CL66" s="67"/>
      <c r="CM66" s="67"/>
      <c r="CN66" s="67"/>
      <c r="CO66" s="67"/>
      <c r="CP66" s="67"/>
      <c r="CQ66" s="67"/>
      <c r="CR66" s="67"/>
      <c r="CS66" s="67"/>
      <c r="CT66" s="67"/>
      <c r="CU66" s="67"/>
      <c r="CV66" s="67"/>
      <c r="CW66" s="67"/>
      <c r="CX66" s="67"/>
      <c r="CY66" s="67"/>
      <c r="CZ66" s="67"/>
      <c r="DA66" s="67"/>
      <c r="DB66" s="67"/>
      <c r="DC66" s="67"/>
      <c r="DD66" s="67"/>
      <c r="DE66" s="67"/>
      <c r="DF66" s="67"/>
      <c r="DG66" s="67"/>
      <c r="DH66" s="67"/>
      <c r="DI66" s="67"/>
      <c r="DJ66" s="67"/>
      <c r="DK66" s="67"/>
      <c r="DL66" s="67"/>
      <c r="DM66" s="67"/>
      <c r="DN66" s="67"/>
      <c r="DO66" s="67"/>
      <c r="DP66" s="67"/>
      <c r="DQ66" s="67"/>
      <c r="DR66" s="67"/>
      <c r="DS66" s="67"/>
      <c r="DT66" s="67"/>
    </row>
    <row r="67" spans="1:124" x14ac:dyDescent="0.5">
      <c r="F67" s="38"/>
      <c r="G67" s="25"/>
      <c r="H67" s="38"/>
      <c r="I67" s="67"/>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c r="BN67" s="67"/>
      <c r="BO67" s="67"/>
      <c r="BP67" s="67"/>
      <c r="BQ67" s="67"/>
      <c r="BR67" s="67"/>
      <c r="BS67" s="67"/>
      <c r="BT67" s="67"/>
      <c r="BU67" s="67"/>
      <c r="BV67" s="67"/>
      <c r="BW67" s="67"/>
      <c r="BX67" s="67"/>
      <c r="BY67" s="67"/>
      <c r="BZ67" s="67"/>
      <c r="CA67" s="67"/>
      <c r="CB67" s="67"/>
      <c r="CC67" s="67"/>
      <c r="CD67" s="67"/>
      <c r="CE67" s="67"/>
      <c r="CF67" s="67"/>
      <c r="CG67" s="67"/>
      <c r="CH67" s="67"/>
      <c r="CI67" s="67"/>
      <c r="CJ67" s="67"/>
      <c r="CK67" s="67"/>
      <c r="CL67" s="67"/>
      <c r="CM67" s="67"/>
      <c r="CN67" s="67"/>
      <c r="CO67" s="67"/>
      <c r="CP67" s="67"/>
      <c r="CQ67" s="67"/>
      <c r="CR67" s="67"/>
      <c r="CS67" s="67"/>
      <c r="CT67" s="67"/>
      <c r="CU67" s="67"/>
      <c r="CV67" s="67"/>
      <c r="CW67" s="67"/>
      <c r="CX67" s="67"/>
      <c r="CY67" s="67"/>
      <c r="CZ67" s="67"/>
      <c r="DA67" s="67"/>
      <c r="DB67" s="67"/>
      <c r="DC67" s="67"/>
      <c r="DD67" s="67"/>
      <c r="DE67" s="67"/>
      <c r="DF67" s="67"/>
      <c r="DG67" s="67"/>
      <c r="DH67" s="67"/>
      <c r="DI67" s="67"/>
      <c r="DJ67" s="67"/>
      <c r="DK67" s="67"/>
      <c r="DL67" s="67"/>
      <c r="DM67" s="67"/>
      <c r="DN67" s="67"/>
      <c r="DO67" s="67"/>
      <c r="DP67" s="67"/>
      <c r="DQ67" s="67"/>
      <c r="DR67" s="67"/>
      <c r="DS67" s="67"/>
      <c r="DT67" s="67"/>
    </row>
    <row r="68" spans="1:124" ht="16" customHeight="1" x14ac:dyDescent="0.5">
      <c r="F68" s="38"/>
      <c r="G68" s="25"/>
      <c r="H68" s="38"/>
      <c r="I68" s="67"/>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c r="BN68" s="67"/>
      <c r="BO68" s="67"/>
      <c r="BP68" s="67"/>
      <c r="BQ68" s="67"/>
      <c r="BR68" s="67"/>
      <c r="BS68" s="67"/>
      <c r="BT68" s="67"/>
      <c r="BU68" s="67"/>
      <c r="BV68" s="67"/>
      <c r="BW68" s="67"/>
      <c r="BX68" s="67"/>
      <c r="BY68" s="67"/>
      <c r="BZ68" s="67"/>
      <c r="CA68" s="67"/>
      <c r="CB68" s="67"/>
      <c r="CC68" s="67"/>
      <c r="CD68" s="67"/>
      <c r="CE68" s="67"/>
      <c r="CF68" s="67"/>
      <c r="CG68" s="67"/>
      <c r="CH68" s="67"/>
      <c r="CI68" s="67"/>
      <c r="CJ68" s="67"/>
      <c r="CK68" s="67"/>
      <c r="CL68" s="67"/>
      <c r="CM68" s="67"/>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row>
    <row r="69" spans="1:124" x14ac:dyDescent="0.5">
      <c r="F69" s="38"/>
      <c r="G69" s="25"/>
      <c r="H69" s="38"/>
      <c r="I69" s="67"/>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c r="BN69" s="67"/>
      <c r="BO69" s="67"/>
      <c r="BP69" s="67"/>
      <c r="BQ69" s="67"/>
      <c r="BR69" s="67"/>
      <c r="BS69" s="67"/>
      <c r="BT69" s="67"/>
      <c r="BU69" s="67"/>
      <c r="BV69" s="67"/>
      <c r="BW69" s="67"/>
      <c r="BX69" s="67"/>
      <c r="BY69" s="67"/>
      <c r="BZ69" s="67"/>
      <c r="CA69" s="67"/>
      <c r="CB69" s="67"/>
      <c r="CC69" s="67"/>
      <c r="CD69" s="67"/>
      <c r="CE69" s="67"/>
      <c r="CF69" s="67"/>
      <c r="CG69" s="67"/>
      <c r="CH69" s="67"/>
      <c r="CI69" s="67"/>
      <c r="CJ69" s="67"/>
      <c r="CK69" s="67"/>
      <c r="CL69" s="67"/>
      <c r="CM69" s="67"/>
      <c r="CN69" s="67"/>
      <c r="CO69" s="67"/>
      <c r="CP69" s="67"/>
      <c r="CQ69" s="67"/>
      <c r="CR69" s="67"/>
      <c r="CS69" s="67"/>
      <c r="CT69" s="67"/>
      <c r="CU69" s="67"/>
      <c r="CV69" s="67"/>
      <c r="CW69" s="67"/>
      <c r="CX69" s="67"/>
      <c r="CY69" s="67"/>
      <c r="CZ69" s="67"/>
      <c r="DA69" s="67"/>
      <c r="DB69" s="67"/>
      <c r="DC69" s="67"/>
      <c r="DD69" s="67"/>
      <c r="DE69" s="67"/>
      <c r="DF69" s="67"/>
      <c r="DG69" s="67"/>
      <c r="DH69" s="67"/>
      <c r="DI69" s="67"/>
      <c r="DJ69" s="67"/>
      <c r="DK69" s="67"/>
      <c r="DL69" s="67"/>
      <c r="DM69" s="67"/>
      <c r="DN69" s="67"/>
      <c r="DO69" s="67"/>
      <c r="DP69" s="67"/>
      <c r="DQ69" s="67"/>
      <c r="DR69" s="67"/>
      <c r="DS69" s="67"/>
      <c r="DT69" s="67"/>
    </row>
    <row r="70" spans="1:124" x14ac:dyDescent="0.5">
      <c r="A70" s="67"/>
      <c r="B70" s="67"/>
      <c r="C70" s="67"/>
      <c r="D70" s="67"/>
      <c r="E70" s="67"/>
      <c r="F70" s="71"/>
      <c r="G70" s="72"/>
      <c r="H70" s="71"/>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70"/>
      <c r="AZ70" s="70"/>
      <c r="BA70" s="70"/>
      <c r="BB70" s="70"/>
      <c r="BC70" s="70"/>
      <c r="BD70" s="70"/>
      <c r="BE70" s="70"/>
      <c r="BF70" s="67"/>
      <c r="BG70" s="67"/>
      <c r="BH70" s="67"/>
      <c r="BI70" s="67"/>
      <c r="BJ70" s="67"/>
      <c r="BK70" s="67"/>
      <c r="BL70" s="67"/>
      <c r="BM70" s="67"/>
      <c r="BN70" s="67"/>
      <c r="BO70" s="67"/>
      <c r="BP70" s="67"/>
      <c r="BQ70" s="67"/>
      <c r="BR70" s="67"/>
      <c r="BS70" s="67"/>
      <c r="BT70" s="67"/>
      <c r="BU70" s="67"/>
      <c r="BV70" s="67"/>
      <c r="BW70" s="67"/>
      <c r="BX70" s="67"/>
      <c r="BY70" s="67"/>
      <c r="BZ70" s="67"/>
      <c r="CA70" s="67"/>
      <c r="CB70" s="67"/>
      <c r="CC70" s="67"/>
      <c r="CD70" s="67"/>
      <c r="CE70" s="67"/>
      <c r="CF70" s="67"/>
      <c r="CG70" s="67"/>
      <c r="CH70" s="67"/>
      <c r="CI70" s="67"/>
      <c r="CJ70" s="67"/>
      <c r="CK70" s="67"/>
      <c r="CL70" s="67"/>
      <c r="CM70" s="67"/>
      <c r="CN70" s="67"/>
      <c r="CO70" s="67"/>
      <c r="CP70" s="67"/>
      <c r="CQ70" s="67"/>
      <c r="CR70" s="67"/>
      <c r="CS70" s="67"/>
      <c r="CT70" s="67"/>
      <c r="CU70" s="67"/>
      <c r="CV70" s="67"/>
      <c r="CW70" s="67"/>
      <c r="CX70" s="67"/>
      <c r="CY70" s="67"/>
      <c r="CZ70" s="67"/>
      <c r="DA70" s="67"/>
      <c r="DB70" s="67"/>
      <c r="DC70" s="67"/>
      <c r="DD70" s="67"/>
      <c r="DE70" s="67"/>
      <c r="DF70" s="67"/>
      <c r="DG70" s="67"/>
      <c r="DH70" s="67"/>
      <c r="DI70" s="67"/>
      <c r="DJ70" s="67"/>
      <c r="DK70" s="67"/>
      <c r="DL70" s="67"/>
      <c r="DM70" s="67"/>
      <c r="DN70" s="67"/>
      <c r="DO70" s="67"/>
      <c r="DP70" s="67"/>
      <c r="DQ70" s="67"/>
      <c r="DR70" s="67"/>
      <c r="DS70" s="67"/>
      <c r="DT70" s="67"/>
    </row>
    <row r="71" spans="1:124" ht="21" customHeight="1" x14ac:dyDescent="1">
      <c r="A71" s="67"/>
      <c r="B71" s="67"/>
      <c r="C71" s="67"/>
      <c r="D71" s="67"/>
      <c r="E71" s="67"/>
      <c r="F71" s="71"/>
      <c r="G71" s="72"/>
      <c r="H71" s="71"/>
      <c r="I71" s="67"/>
      <c r="J71" s="67"/>
      <c r="K71" s="67"/>
      <c r="L71" s="164"/>
      <c r="M71" s="281" t="s">
        <v>285</v>
      </c>
      <c r="N71" s="281"/>
      <c r="O71" s="281"/>
      <c r="P71" s="281"/>
      <c r="Q71" s="281"/>
      <c r="R71" s="281"/>
      <c r="S71" s="281"/>
      <c r="T71" s="281"/>
      <c r="U71" s="281"/>
      <c r="V71" s="281"/>
      <c r="W71" s="281"/>
      <c r="X71" s="281"/>
      <c r="Y71" s="281"/>
      <c r="Z71" s="281"/>
      <c r="AA71" s="281"/>
      <c r="AB71" s="281"/>
      <c r="AC71" s="281"/>
      <c r="AD71" s="281"/>
      <c r="AE71" s="281"/>
      <c r="AF71" s="282"/>
      <c r="AG71" s="67"/>
      <c r="AH71" s="67"/>
      <c r="AI71" s="67"/>
      <c r="AJ71" s="67"/>
      <c r="AK71" s="67"/>
      <c r="AL71" s="67"/>
      <c r="AM71" s="67"/>
      <c r="AN71" s="67"/>
      <c r="AO71" s="67"/>
      <c r="AP71" s="67"/>
      <c r="AQ71" s="67"/>
      <c r="AR71" s="67"/>
      <c r="AS71" s="67"/>
      <c r="AT71" s="67"/>
      <c r="AU71" s="67"/>
      <c r="AV71" s="67"/>
      <c r="AW71" s="67"/>
      <c r="AX71" s="67"/>
      <c r="AY71" s="70"/>
      <c r="AZ71" s="70"/>
      <c r="BA71" s="70"/>
      <c r="BB71" s="70"/>
      <c r="BC71" s="70"/>
      <c r="BD71" s="70"/>
      <c r="BE71" s="70"/>
      <c r="BF71" s="67"/>
      <c r="BG71" s="67"/>
      <c r="BH71" s="67"/>
      <c r="BI71" s="67"/>
      <c r="BJ71" s="67"/>
      <c r="BK71" s="67"/>
      <c r="BL71" s="67"/>
      <c r="BM71" s="67"/>
      <c r="BN71" s="67"/>
      <c r="BO71" s="67"/>
      <c r="BP71" s="67"/>
      <c r="BQ71" s="67"/>
      <c r="BR71" s="67"/>
      <c r="BS71" s="67"/>
      <c r="BT71" s="67"/>
      <c r="BU71" s="67"/>
      <c r="BV71" s="67"/>
      <c r="BW71" s="67"/>
      <c r="BX71" s="67"/>
      <c r="BY71" s="67"/>
      <c r="BZ71" s="67"/>
      <c r="CA71" s="67"/>
      <c r="CB71" s="67"/>
      <c r="CC71" s="67"/>
      <c r="CD71" s="67"/>
      <c r="CE71" s="67"/>
      <c r="CF71" s="67"/>
      <c r="CG71" s="67"/>
      <c r="CH71" s="67"/>
      <c r="CI71" s="67"/>
      <c r="CJ71" s="67"/>
      <c r="CK71" s="67"/>
      <c r="CL71" s="67"/>
      <c r="CM71" s="67"/>
      <c r="CN71" s="67"/>
      <c r="CO71" s="67"/>
      <c r="CP71" s="67"/>
      <c r="CQ71" s="67"/>
      <c r="CR71" s="67"/>
      <c r="CS71" s="67"/>
      <c r="CT71" s="67"/>
      <c r="CU71" s="67"/>
      <c r="CV71" s="67"/>
      <c r="CW71" s="67"/>
      <c r="CX71" s="67"/>
      <c r="CY71" s="67"/>
      <c r="CZ71" s="67"/>
      <c r="DA71" s="67"/>
      <c r="DB71" s="67"/>
      <c r="DC71" s="67"/>
      <c r="DD71" s="67"/>
      <c r="DE71" s="67"/>
      <c r="DF71" s="67"/>
      <c r="DG71" s="67"/>
      <c r="DH71" s="67"/>
      <c r="DI71" s="67"/>
      <c r="DJ71" s="67"/>
      <c r="DK71" s="67"/>
      <c r="DL71" s="67"/>
      <c r="DM71" s="67"/>
      <c r="DN71" s="67"/>
      <c r="DO71" s="67"/>
      <c r="DP71" s="67"/>
      <c r="DQ71" s="67"/>
      <c r="DR71" s="67"/>
      <c r="DS71" s="67"/>
      <c r="DT71" s="67"/>
    </row>
    <row r="72" spans="1:124" s="70" customFormat="1" ht="21.5" thickBot="1" x14ac:dyDescent="0.55000000000000004">
      <c r="A72" s="67"/>
      <c r="B72" s="67"/>
      <c r="C72" s="67"/>
      <c r="D72" s="67"/>
      <c r="E72" s="67"/>
      <c r="F72" s="71"/>
      <c r="G72" s="72"/>
      <c r="H72" s="71"/>
      <c r="I72" s="67"/>
      <c r="J72" s="67"/>
      <c r="K72" s="67"/>
      <c r="L72" s="165"/>
      <c r="M72" s="283"/>
      <c r="N72" s="283"/>
      <c r="O72" s="283"/>
      <c r="P72" s="283"/>
      <c r="Q72" s="283"/>
      <c r="R72" s="283"/>
      <c r="S72" s="283"/>
      <c r="T72" s="283"/>
      <c r="U72" s="283"/>
      <c r="V72" s="283"/>
      <c r="W72" s="283"/>
      <c r="X72" s="283"/>
      <c r="Y72" s="283"/>
      <c r="Z72" s="283"/>
      <c r="AA72" s="283"/>
      <c r="AB72" s="283"/>
      <c r="AC72" s="283"/>
      <c r="AD72" s="283"/>
      <c r="AE72" s="283"/>
      <c r="AF72" s="284"/>
      <c r="AG72" s="67"/>
      <c r="AH72" s="67"/>
      <c r="AI72" s="67"/>
      <c r="AJ72" s="67"/>
      <c r="AK72" s="67"/>
      <c r="AL72" s="67"/>
      <c r="AM72" s="67"/>
      <c r="AN72" s="67"/>
      <c r="AO72" s="67"/>
      <c r="AP72" s="67"/>
      <c r="AQ72" s="67"/>
      <c r="AR72" s="67"/>
      <c r="AS72" s="67"/>
      <c r="AT72" s="67"/>
      <c r="AU72" s="67"/>
      <c r="AV72" s="67"/>
      <c r="AW72" s="67"/>
      <c r="AX72" s="67"/>
    </row>
    <row r="73" spans="1:124" s="70" customFormat="1" ht="21.5" thickBot="1" x14ac:dyDescent="0.55000000000000004">
      <c r="A73" s="67"/>
      <c r="B73" s="67"/>
      <c r="C73" s="67"/>
      <c r="D73" s="67"/>
      <c r="E73" s="67"/>
      <c r="F73" s="71"/>
      <c r="G73" s="72"/>
      <c r="H73" s="71"/>
      <c r="I73" s="67"/>
      <c r="J73" s="166"/>
      <c r="K73" s="167"/>
      <c r="L73" s="168"/>
      <c r="M73" s="169"/>
      <c r="N73" s="170"/>
      <c r="O73" s="171"/>
      <c r="P73" s="171"/>
      <c r="Q73" s="171"/>
      <c r="R73" s="171"/>
      <c r="S73" s="171"/>
      <c r="T73" s="171"/>
      <c r="U73" s="171"/>
      <c r="V73" s="171"/>
      <c r="W73" s="171"/>
      <c r="X73" s="171"/>
      <c r="Y73" s="171"/>
      <c r="Z73" s="171"/>
      <c r="AA73" s="171"/>
      <c r="AB73" s="171"/>
      <c r="AC73" s="171"/>
      <c r="AD73" s="171"/>
      <c r="AE73" s="170"/>
      <c r="AF73" s="172"/>
      <c r="AG73" s="144"/>
      <c r="AH73" s="67"/>
      <c r="AI73" s="67"/>
      <c r="AJ73" s="67"/>
      <c r="AK73" s="67"/>
      <c r="AL73" s="67"/>
      <c r="AM73" s="67"/>
      <c r="AN73" s="67"/>
      <c r="AO73" s="67"/>
      <c r="AP73" s="67"/>
      <c r="AQ73" s="67"/>
      <c r="AR73" s="67"/>
      <c r="AS73" s="67"/>
      <c r="AT73" s="67"/>
      <c r="AU73" s="67"/>
      <c r="AV73" s="67"/>
      <c r="AW73" s="67"/>
      <c r="AX73" s="67"/>
    </row>
    <row r="74" spans="1:124" s="67" customFormat="1" ht="21.5" thickBot="1" x14ac:dyDescent="0.55000000000000004">
      <c r="F74" s="71"/>
      <c r="G74" s="72"/>
      <c r="H74" s="71"/>
      <c r="I74" s="163"/>
      <c r="J74" s="163"/>
      <c r="K74" s="173" t="s">
        <v>289</v>
      </c>
      <c r="L74" s="168"/>
      <c r="M74" s="162" t="s">
        <v>10</v>
      </c>
      <c r="N74" s="146" t="s">
        <v>288</v>
      </c>
      <c r="O74" s="174" t="s">
        <v>22</v>
      </c>
      <c r="P74" s="174" t="s">
        <v>60</v>
      </c>
      <c r="Q74" s="174" t="s">
        <v>110</v>
      </c>
      <c r="R74" s="174" t="s">
        <v>26</v>
      </c>
      <c r="S74" s="174" t="s">
        <v>25</v>
      </c>
      <c r="T74" s="174" t="s">
        <v>24</v>
      </c>
      <c r="U74" s="174" t="s">
        <v>109</v>
      </c>
      <c r="V74" s="174" t="s">
        <v>27</v>
      </c>
      <c r="W74" s="174" t="s">
        <v>1</v>
      </c>
      <c r="X74" s="174" t="s">
        <v>2</v>
      </c>
      <c r="Y74" s="174" t="s">
        <v>3</v>
      </c>
      <c r="Z74" s="174" t="s">
        <v>111</v>
      </c>
      <c r="AA74" s="174" t="s">
        <v>70</v>
      </c>
      <c r="AB74" s="174" t="s">
        <v>38</v>
      </c>
      <c r="AC74" s="174" t="s">
        <v>68</v>
      </c>
      <c r="AD74" s="174" t="s">
        <v>67</v>
      </c>
      <c r="AE74" s="146" t="s">
        <v>66</v>
      </c>
      <c r="AF74" s="147" t="s">
        <v>95</v>
      </c>
      <c r="AG74" s="144"/>
      <c r="AY74" s="70"/>
      <c r="AZ74" s="70"/>
      <c r="BA74" s="70"/>
      <c r="BB74" s="70"/>
      <c r="BC74" s="70"/>
      <c r="BD74" s="70"/>
      <c r="BE74" s="70"/>
    </row>
    <row r="75" spans="1:124" s="67" customFormat="1" ht="269.25" customHeight="1" thickBot="1" x14ac:dyDescent="0.55000000000000004">
      <c r="F75" s="71"/>
      <c r="G75" s="155"/>
      <c r="H75" s="71"/>
      <c r="I75" s="161"/>
      <c r="J75" s="175" t="s">
        <v>80</v>
      </c>
      <c r="K75" s="176" t="s">
        <v>290</v>
      </c>
      <c r="L75" s="168"/>
      <c r="M75" s="149"/>
      <c r="N75" s="71" t="s">
        <v>80</v>
      </c>
      <c r="O75" s="156" t="s">
        <v>29</v>
      </c>
      <c r="P75" s="72" t="s">
        <v>33</v>
      </c>
      <c r="Q75" s="72" t="s">
        <v>30</v>
      </c>
      <c r="R75" s="72" t="s">
        <v>30</v>
      </c>
      <c r="S75" s="72" t="s">
        <v>30</v>
      </c>
      <c r="T75" s="72" t="s">
        <v>30</v>
      </c>
      <c r="U75" s="72" t="s">
        <v>69</v>
      </c>
      <c r="V75" s="72" t="s">
        <v>31</v>
      </c>
      <c r="W75" s="72" t="s">
        <v>32</v>
      </c>
      <c r="X75" s="72" t="s">
        <v>32</v>
      </c>
      <c r="Y75" s="72" t="s">
        <v>32</v>
      </c>
      <c r="Z75" s="72" t="s">
        <v>32</v>
      </c>
      <c r="AA75" s="72" t="s">
        <v>71</v>
      </c>
      <c r="AB75" s="72" t="s">
        <v>284</v>
      </c>
      <c r="AC75" s="177" t="s">
        <v>78</v>
      </c>
      <c r="AD75" s="67" t="s">
        <v>78</v>
      </c>
      <c r="AE75" s="67" t="s">
        <v>78</v>
      </c>
      <c r="AF75" s="148" t="s">
        <v>78</v>
      </c>
      <c r="AG75" s="144"/>
      <c r="AY75" s="70"/>
      <c r="AZ75" s="70"/>
      <c r="BA75" s="70"/>
      <c r="BB75" s="70"/>
      <c r="BC75" s="70"/>
      <c r="BD75" s="70"/>
      <c r="BE75" s="70"/>
    </row>
    <row r="76" spans="1:124" s="67" customFormat="1" ht="260.25" customHeight="1" thickBot="1" x14ac:dyDescent="0.55000000000000004">
      <c r="F76" s="153"/>
      <c r="G76" s="178" t="s">
        <v>286</v>
      </c>
      <c r="H76" s="154"/>
      <c r="I76" s="161"/>
      <c r="J76" s="175" t="s">
        <v>283</v>
      </c>
      <c r="K76" s="148" t="s">
        <v>105</v>
      </c>
      <c r="L76" s="168"/>
      <c r="M76" s="149"/>
      <c r="N76" s="71" t="s">
        <v>283</v>
      </c>
      <c r="O76" s="156" t="s">
        <v>280</v>
      </c>
      <c r="P76" s="72" t="s">
        <v>279</v>
      </c>
      <c r="Q76" s="72" t="s">
        <v>30</v>
      </c>
      <c r="R76" s="72" t="s">
        <v>30</v>
      </c>
      <c r="S76" s="72" t="s">
        <v>30</v>
      </c>
      <c r="T76" s="72" t="s">
        <v>30</v>
      </c>
      <c r="U76" s="67" t="s">
        <v>78</v>
      </c>
      <c r="V76" s="72" t="s">
        <v>281</v>
      </c>
      <c r="W76" s="72" t="s">
        <v>32</v>
      </c>
      <c r="X76" s="72" t="s">
        <v>32</v>
      </c>
      <c r="Y76" s="72" t="s">
        <v>32</v>
      </c>
      <c r="Z76" s="72" t="s">
        <v>32</v>
      </c>
      <c r="AA76" s="71" t="s">
        <v>78</v>
      </c>
      <c r="AB76" s="72" t="s">
        <v>282</v>
      </c>
      <c r="AC76" s="67" t="s">
        <v>78</v>
      </c>
      <c r="AD76" s="67" t="s">
        <v>78</v>
      </c>
      <c r="AE76" s="67" t="s">
        <v>78</v>
      </c>
      <c r="AF76" s="148" t="s">
        <v>78</v>
      </c>
      <c r="AG76" s="144"/>
      <c r="AY76" s="70"/>
      <c r="AZ76" s="70"/>
      <c r="BA76" s="70"/>
      <c r="BB76" s="70"/>
      <c r="BC76" s="70"/>
      <c r="BD76" s="70"/>
      <c r="BE76" s="70"/>
    </row>
    <row r="77" spans="1:124" s="67" customFormat="1" ht="225.75" customHeight="1" x14ac:dyDescent="0.5">
      <c r="F77" s="153"/>
      <c r="G77" s="157"/>
      <c r="H77" s="154"/>
      <c r="I77" s="161"/>
      <c r="J77" s="175" t="s">
        <v>108</v>
      </c>
      <c r="K77" s="148" t="s">
        <v>106</v>
      </c>
      <c r="L77" s="168"/>
      <c r="M77" s="175"/>
      <c r="N77" s="71" t="s">
        <v>108</v>
      </c>
      <c r="O77" s="144" t="s">
        <v>78</v>
      </c>
      <c r="P77" s="144" t="s">
        <v>78</v>
      </c>
      <c r="Q77" s="144" t="s">
        <v>78</v>
      </c>
      <c r="R77" s="144" t="s">
        <v>78</v>
      </c>
      <c r="S77" s="144" t="s">
        <v>78</v>
      </c>
      <c r="T77" s="144" t="s">
        <v>78</v>
      </c>
      <c r="U77" s="144" t="s">
        <v>78</v>
      </c>
      <c r="V77" s="144" t="s">
        <v>78</v>
      </c>
      <c r="W77" s="144" t="s">
        <v>78</v>
      </c>
      <c r="X77" s="144" t="s">
        <v>78</v>
      </c>
      <c r="Y77" s="144" t="s">
        <v>78</v>
      </c>
      <c r="Z77" s="144" t="s">
        <v>78</v>
      </c>
      <c r="AA77" s="144" t="s">
        <v>78</v>
      </c>
      <c r="AB77" s="144" t="s">
        <v>78</v>
      </c>
      <c r="AC77" s="179" t="s">
        <v>96</v>
      </c>
      <c r="AD77" s="179" t="s">
        <v>97</v>
      </c>
      <c r="AE77" s="179" t="s">
        <v>98</v>
      </c>
      <c r="AF77" s="180" t="s">
        <v>98</v>
      </c>
      <c r="AG77" s="144"/>
      <c r="AY77" s="70"/>
      <c r="AZ77" s="70"/>
      <c r="BA77" s="70"/>
      <c r="BB77" s="70"/>
      <c r="BC77" s="70"/>
      <c r="BD77" s="70"/>
      <c r="BE77" s="70"/>
    </row>
    <row r="78" spans="1:124" s="67" customFormat="1" ht="152.5" customHeight="1" thickBot="1" x14ac:dyDescent="0.55000000000000004">
      <c r="F78" s="153"/>
      <c r="G78" s="158"/>
      <c r="H78" s="154"/>
      <c r="I78" s="161"/>
      <c r="J78" s="181" t="s">
        <v>186</v>
      </c>
      <c r="K78" s="152" t="s">
        <v>291</v>
      </c>
      <c r="L78" s="168"/>
      <c r="M78" s="150"/>
      <c r="N78" s="177" t="s">
        <v>186</v>
      </c>
      <c r="O78" s="182" t="s">
        <v>280</v>
      </c>
      <c r="P78" s="177" t="s">
        <v>279</v>
      </c>
      <c r="Q78" s="177" t="s">
        <v>30</v>
      </c>
      <c r="R78" s="177" t="s">
        <v>30</v>
      </c>
      <c r="S78" s="177" t="s">
        <v>30</v>
      </c>
      <c r="T78" s="177" t="s">
        <v>30</v>
      </c>
      <c r="U78" s="151" t="s">
        <v>78</v>
      </c>
      <c r="V78" s="177" t="s">
        <v>281</v>
      </c>
      <c r="W78" s="177" t="s">
        <v>32</v>
      </c>
      <c r="X78" s="177" t="s">
        <v>32</v>
      </c>
      <c r="Y78" s="177" t="s">
        <v>32</v>
      </c>
      <c r="Z78" s="177" t="s">
        <v>32</v>
      </c>
      <c r="AA78" s="183" t="s">
        <v>78</v>
      </c>
      <c r="AB78" s="177" t="s">
        <v>282</v>
      </c>
      <c r="AC78" s="184" t="s">
        <v>96</v>
      </c>
      <c r="AD78" s="184" t="s">
        <v>97</v>
      </c>
      <c r="AE78" s="184" t="s">
        <v>98</v>
      </c>
      <c r="AF78" s="185" t="s">
        <v>98</v>
      </c>
      <c r="AG78" s="144"/>
      <c r="AY78" s="70"/>
      <c r="AZ78" s="70"/>
      <c r="BA78" s="70"/>
      <c r="BB78" s="70"/>
      <c r="BC78" s="70"/>
      <c r="BD78" s="70"/>
      <c r="BE78" s="70"/>
    </row>
    <row r="79" spans="1:124" s="67" customFormat="1" ht="26.5" thickBot="1" x14ac:dyDescent="0.65">
      <c r="A79" s="285" t="s">
        <v>287</v>
      </c>
      <c r="B79" s="286"/>
      <c r="C79" s="286"/>
      <c r="D79" s="287"/>
      <c r="F79" s="153"/>
      <c r="G79" s="158"/>
      <c r="H79" s="154" t="s">
        <v>292</v>
      </c>
      <c r="J79" s="145" t="str">
        <f>VLOOKUP($A$40, $J$75:$K$78,2,FALSE)</f>
        <v>RGMII_Mode</v>
      </c>
      <c r="K79" s="186"/>
      <c r="L79" s="186"/>
      <c r="M79" s="145"/>
      <c r="N79" s="145"/>
      <c r="O79" s="145"/>
      <c r="P79" s="145"/>
      <c r="Q79" s="145"/>
      <c r="R79" s="145"/>
      <c r="S79" s="145"/>
      <c r="T79" s="145"/>
      <c r="U79" s="145"/>
      <c r="V79" s="145"/>
      <c r="W79" s="145"/>
      <c r="X79" s="145"/>
      <c r="Y79" s="145"/>
      <c r="Z79" s="145"/>
      <c r="AA79" s="145"/>
      <c r="AB79" s="145"/>
      <c r="AC79" s="145"/>
      <c r="AD79" s="145"/>
      <c r="AE79" s="145"/>
      <c r="AF79" s="145"/>
      <c r="AY79" s="70"/>
      <c r="AZ79" s="70"/>
      <c r="BA79" s="70"/>
      <c r="BB79" s="70"/>
      <c r="BC79" s="70"/>
      <c r="BD79" s="70"/>
      <c r="BE79" s="70"/>
    </row>
    <row r="80" spans="1:124" s="67" customFormat="1" ht="133" customHeight="1" x14ac:dyDescent="0.5">
      <c r="A80" s="187" t="s">
        <v>184</v>
      </c>
      <c r="B80" s="188" t="str">
        <f>IF(A22="Clock
(Crystal)", "CrystalCircuit", "OscillatorCircuit")</f>
        <v>CrystalCircuit</v>
      </c>
      <c r="C80" s="146"/>
      <c r="D80" s="147"/>
      <c r="E80" s="144"/>
      <c r="F80" s="153"/>
      <c r="G80" s="158"/>
      <c r="H80" s="154" t="s">
        <v>293</v>
      </c>
      <c r="K80" s="71"/>
      <c r="L80" s="71"/>
      <c r="AY80" s="70"/>
      <c r="AZ80" s="70"/>
      <c r="BA80" s="70"/>
      <c r="BB80" s="70"/>
      <c r="BC80" s="70"/>
      <c r="BD80" s="70"/>
      <c r="BE80" s="70"/>
    </row>
    <row r="81" spans="1:124" s="67" customFormat="1" ht="175.5" customHeight="1" thickBot="1" x14ac:dyDescent="0.55000000000000004">
      <c r="A81" s="189" t="s">
        <v>86</v>
      </c>
      <c r="B81" s="190" t="str">
        <f>IF(A22="Clock
(Crystal)", "Crystal_Table", "OscillatorTable")</f>
        <v>Crystal_Table</v>
      </c>
      <c r="D81" s="148"/>
      <c r="E81" s="144"/>
      <c r="F81" s="153"/>
      <c r="G81" s="159"/>
      <c r="H81" s="154"/>
      <c r="K81" s="71"/>
      <c r="L81" s="71"/>
      <c r="AY81" s="70"/>
      <c r="AZ81" s="70"/>
      <c r="BA81" s="70"/>
      <c r="BB81" s="70"/>
      <c r="BC81" s="70"/>
      <c r="BD81" s="70"/>
      <c r="BE81" s="70"/>
    </row>
    <row r="82" spans="1:124" s="67" customFormat="1" ht="154" customHeight="1" x14ac:dyDescent="0.5">
      <c r="A82" s="149"/>
      <c r="D82" s="148"/>
      <c r="E82" s="144"/>
      <c r="F82" s="71"/>
      <c r="G82" s="156"/>
      <c r="H82" s="71"/>
      <c r="K82" s="71"/>
      <c r="L82" s="71"/>
      <c r="M82" s="71"/>
      <c r="N82" s="71"/>
      <c r="O82" s="71"/>
      <c r="P82" s="71"/>
      <c r="Q82" s="71"/>
      <c r="R82" s="71"/>
      <c r="S82" s="71"/>
      <c r="T82" s="71"/>
      <c r="U82" s="71"/>
      <c r="V82" s="71"/>
      <c r="W82" s="71"/>
      <c r="X82" s="71"/>
      <c r="Y82" s="71"/>
      <c r="Z82" s="71"/>
      <c r="AY82" s="70"/>
      <c r="AZ82" s="70"/>
      <c r="BA82" s="70"/>
      <c r="BB82" s="70"/>
      <c r="BC82" s="70"/>
      <c r="BD82" s="70"/>
      <c r="BE82" s="70"/>
    </row>
    <row r="83" spans="1:124" s="67" customFormat="1" ht="200.5" customHeight="1" thickBot="1" x14ac:dyDescent="0.55000000000000004">
      <c r="A83" s="150"/>
      <c r="B83" s="151"/>
      <c r="C83" s="151"/>
      <c r="D83" s="152"/>
      <c r="E83" s="144"/>
      <c r="F83" s="71"/>
      <c r="G83" s="72"/>
      <c r="H83" s="71"/>
      <c r="K83" s="71"/>
      <c r="L83" s="71"/>
      <c r="X83" s="72"/>
      <c r="Y83" s="72"/>
      <c r="AY83" s="70"/>
      <c r="AZ83" s="70"/>
      <c r="BA83" s="70"/>
      <c r="BB83" s="70"/>
      <c r="BC83" s="70"/>
      <c r="BD83" s="70"/>
      <c r="BE83" s="70"/>
    </row>
    <row r="84" spans="1:124" s="67" customFormat="1" ht="36.75" customHeight="1" x14ac:dyDescent="0.5">
      <c r="A84" s="145"/>
      <c r="B84" s="145"/>
      <c r="C84" s="145"/>
      <c r="D84" s="145"/>
      <c r="F84" s="71"/>
      <c r="G84" s="72"/>
      <c r="H84" s="71"/>
      <c r="J84" s="70"/>
      <c r="K84" s="68"/>
      <c r="L84" s="68"/>
      <c r="M84" s="70"/>
      <c r="N84" s="70"/>
      <c r="O84" s="70"/>
      <c r="P84" s="70"/>
      <c r="Q84" s="70"/>
      <c r="R84" s="70"/>
      <c r="S84" s="70"/>
      <c r="T84" s="70"/>
      <c r="U84" s="70"/>
      <c r="V84" s="70"/>
      <c r="W84" s="68"/>
      <c r="X84" s="68"/>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row>
    <row r="85" spans="1:124" s="67" customFormat="1" ht="30.5" customHeight="1" x14ac:dyDescent="0.5">
      <c r="F85" s="71"/>
      <c r="G85" s="72"/>
      <c r="H85" s="71"/>
      <c r="J85" s="70"/>
      <c r="K85" s="68"/>
      <c r="L85" s="68"/>
      <c r="M85" s="70"/>
      <c r="N85" s="70"/>
      <c r="O85" s="70"/>
      <c r="P85" s="70"/>
      <c r="Q85" s="70"/>
      <c r="R85" s="70"/>
      <c r="S85" s="70"/>
      <c r="T85" s="70"/>
      <c r="U85" s="70"/>
      <c r="V85" s="70"/>
      <c r="W85" s="70"/>
      <c r="X85" s="70"/>
      <c r="Y85" s="70"/>
      <c r="Z85" s="69"/>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row>
    <row r="86" spans="1:124" s="67" customFormat="1" ht="47.25" customHeight="1" x14ac:dyDescent="0.5">
      <c r="F86" s="71"/>
      <c r="G86" s="72"/>
      <c r="H86" s="71"/>
      <c r="J86" s="70"/>
      <c r="K86" s="68"/>
      <c r="L86" s="68"/>
      <c r="M86" s="70"/>
      <c r="N86" s="70"/>
      <c r="O86" s="70"/>
      <c r="P86" s="70"/>
      <c r="Q86" s="70"/>
      <c r="R86" s="68"/>
      <c r="S86" s="68"/>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row>
    <row r="87" spans="1:124" s="67" customFormat="1" x14ac:dyDescent="0.5">
      <c r="F87" s="71"/>
      <c r="G87" s="72"/>
      <c r="H87" s="71"/>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row>
    <row r="88" spans="1:124" s="67" customFormat="1" x14ac:dyDescent="0.5">
      <c r="F88" s="71"/>
      <c r="G88" s="72"/>
      <c r="H88" s="71"/>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row>
    <row r="89" spans="1:124" s="67" customFormat="1" x14ac:dyDescent="0.5">
      <c r="F89" s="71"/>
      <c r="G89" s="72"/>
      <c r="H89" s="71"/>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row>
    <row r="90" spans="1:124" s="67" customFormat="1" x14ac:dyDescent="0.5">
      <c r="F90" s="71"/>
      <c r="G90" s="72"/>
      <c r="H90" s="71"/>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row>
    <row r="91" spans="1:124" x14ac:dyDescent="0.5">
      <c r="F91" s="38"/>
      <c r="G91" s="25"/>
      <c r="H91" s="38"/>
      <c r="I91" s="67"/>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c r="BN91" s="67"/>
      <c r="BO91" s="67"/>
      <c r="BP91" s="67"/>
      <c r="BQ91" s="67"/>
      <c r="BR91" s="67"/>
      <c r="BS91" s="67"/>
      <c r="BT91" s="67"/>
      <c r="BU91" s="67"/>
      <c r="BV91" s="67"/>
      <c r="BW91" s="67"/>
      <c r="BX91" s="67"/>
      <c r="BY91" s="67"/>
      <c r="BZ91" s="67"/>
      <c r="CA91" s="67"/>
      <c r="CB91" s="67"/>
      <c r="CC91" s="67"/>
      <c r="CD91" s="67"/>
      <c r="CE91" s="67"/>
      <c r="CF91" s="67"/>
      <c r="CG91" s="67"/>
      <c r="CH91" s="67"/>
      <c r="CI91" s="67"/>
      <c r="CJ91" s="67"/>
      <c r="CK91" s="67"/>
      <c r="CL91" s="67"/>
      <c r="CM91" s="67"/>
      <c r="CN91" s="67"/>
      <c r="CO91" s="67"/>
      <c r="CP91" s="67"/>
      <c r="CQ91" s="67"/>
      <c r="CR91" s="67"/>
      <c r="CS91" s="67"/>
      <c r="CT91" s="67"/>
      <c r="CU91" s="67"/>
      <c r="CV91" s="67"/>
      <c r="CW91" s="67"/>
      <c r="CX91" s="67"/>
      <c r="CY91" s="67"/>
      <c r="CZ91" s="67"/>
      <c r="DA91" s="67"/>
      <c r="DB91" s="67"/>
      <c r="DC91" s="67"/>
      <c r="DD91" s="67"/>
      <c r="DE91" s="67"/>
      <c r="DF91" s="67"/>
      <c r="DG91" s="67"/>
      <c r="DH91" s="67"/>
      <c r="DI91" s="67"/>
      <c r="DJ91" s="67"/>
      <c r="DK91" s="67"/>
      <c r="DL91" s="67"/>
      <c r="DM91" s="67"/>
      <c r="DN91" s="67"/>
      <c r="DO91" s="67"/>
      <c r="DP91" s="67"/>
      <c r="DQ91" s="67"/>
      <c r="DR91" s="67"/>
      <c r="DS91" s="67"/>
      <c r="DT91" s="67"/>
    </row>
    <row r="92" spans="1:124" x14ac:dyDescent="0.5">
      <c r="F92" s="38"/>
      <c r="G92" s="25"/>
      <c r="H92" s="38"/>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row>
    <row r="93" spans="1:124" x14ac:dyDescent="0.5">
      <c r="F93" s="38"/>
      <c r="G93" s="25"/>
      <c r="H93" s="38"/>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row>
    <row r="94" spans="1:124" x14ac:dyDescent="0.5">
      <c r="F94" s="38"/>
      <c r="G94" s="25"/>
      <c r="H94" s="38"/>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row>
    <row r="95" spans="1:124" x14ac:dyDescent="0.5">
      <c r="F95" s="38"/>
      <c r="G95" s="25"/>
      <c r="H95" s="38"/>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row>
    <row r="96" spans="1:124" x14ac:dyDescent="0.5">
      <c r="F96" s="38"/>
      <c r="G96" s="25"/>
      <c r="H96" s="38"/>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row>
    <row r="97" spans="6:57" x14ac:dyDescent="0.5">
      <c r="F97" s="38"/>
      <c r="G97" s="25"/>
      <c r="H97" s="38"/>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row>
    <row r="98" spans="6:57" x14ac:dyDescent="0.5">
      <c r="F98" s="38"/>
      <c r="G98" s="25"/>
      <c r="H98" s="38"/>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row>
    <row r="99" spans="6:57" x14ac:dyDescent="0.5">
      <c r="F99" s="38"/>
      <c r="G99" s="25"/>
      <c r="H99" s="38"/>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row>
    <row r="100" spans="6:57" x14ac:dyDescent="0.5">
      <c r="F100" s="38"/>
      <c r="G100" s="25"/>
      <c r="H100" s="38"/>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row>
    <row r="101" spans="6:57" x14ac:dyDescent="0.5">
      <c r="F101" s="38"/>
      <c r="G101" s="25"/>
      <c r="H101" s="38"/>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row>
    <row r="102" spans="6:57" x14ac:dyDescent="0.5">
      <c r="F102" s="38"/>
      <c r="G102" s="25"/>
      <c r="H102" s="38"/>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row>
    <row r="103" spans="6:57" x14ac:dyDescent="0.5">
      <c r="F103" s="38"/>
      <c r="G103" s="25"/>
      <c r="H103" s="38"/>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row>
    <row r="104" spans="6:57" x14ac:dyDescent="0.5">
      <c r="F104" s="38"/>
      <c r="G104" s="25"/>
      <c r="H104" s="38"/>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row>
    <row r="105" spans="6:57" x14ac:dyDescent="0.5">
      <c r="F105" s="38"/>
      <c r="G105" s="25"/>
      <c r="H105" s="38"/>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row>
    <row r="106" spans="6:57" x14ac:dyDescent="0.5">
      <c r="F106" s="38"/>
      <c r="G106" s="25"/>
      <c r="H106" s="38"/>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row>
    <row r="107" spans="6:57" x14ac:dyDescent="0.5">
      <c r="F107" s="38"/>
      <c r="G107" s="25"/>
      <c r="H107" s="38"/>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row>
    <row r="108" spans="6:57" x14ac:dyDescent="0.5">
      <c r="F108" s="38"/>
      <c r="G108" s="25"/>
      <c r="H108" s="38"/>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row>
    <row r="109" spans="6:57" x14ac:dyDescent="0.5">
      <c r="F109" s="38"/>
      <c r="G109" s="25"/>
      <c r="H109" s="38"/>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row>
    <row r="110" spans="6:57" x14ac:dyDescent="0.5">
      <c r="F110" s="38"/>
      <c r="G110" s="25"/>
      <c r="H110" s="38"/>
      <c r="J110" s="70"/>
      <c r="K110" s="70"/>
      <c r="L110" s="70"/>
      <c r="M110" s="70"/>
      <c r="N110" s="70"/>
      <c r="O110" s="70"/>
      <c r="P110" s="70"/>
      <c r="Q110" s="70"/>
      <c r="R110" s="70"/>
      <c r="S110" s="70"/>
      <c r="T110" s="70"/>
      <c r="U110" s="70"/>
      <c r="V110" s="70"/>
      <c r="W110" s="70"/>
      <c r="X110" s="70"/>
      <c r="Y110" s="70"/>
      <c r="Z110" s="70"/>
      <c r="AA110" s="70"/>
      <c r="AB110" s="70"/>
      <c r="AC110" s="70"/>
      <c r="AD110" s="70"/>
      <c r="AE110" s="70"/>
      <c r="AF110" s="70"/>
      <c r="AG110" s="70"/>
      <c r="AH110" s="70"/>
      <c r="AI110" s="70"/>
      <c r="AJ110" s="70"/>
      <c r="AK110" s="70"/>
      <c r="AL110" s="70"/>
      <c r="AM110" s="70"/>
      <c r="AN110" s="70"/>
      <c r="AO110" s="70"/>
      <c r="AP110" s="70"/>
      <c r="AQ110" s="70"/>
      <c r="AR110" s="70"/>
      <c r="AS110" s="70"/>
      <c r="AT110" s="70"/>
      <c r="AU110" s="70"/>
      <c r="AV110" s="70"/>
      <c r="AW110" s="70"/>
      <c r="AX110" s="70"/>
      <c r="AY110" s="70"/>
      <c r="AZ110" s="70"/>
      <c r="BA110" s="70"/>
      <c r="BB110" s="70"/>
      <c r="BC110" s="70"/>
      <c r="BD110" s="70"/>
      <c r="BE110" s="70"/>
    </row>
    <row r="111" spans="6:57" x14ac:dyDescent="0.5">
      <c r="F111" s="38"/>
      <c r="G111" s="25"/>
      <c r="H111" s="38"/>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row>
    <row r="112" spans="6:57" x14ac:dyDescent="0.5">
      <c r="F112" s="38"/>
      <c r="G112" s="25"/>
      <c r="H112" s="38"/>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row>
    <row r="113" spans="6:57" x14ac:dyDescent="0.5">
      <c r="F113" s="38"/>
      <c r="G113" s="25"/>
      <c r="H113" s="38"/>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row>
    <row r="114" spans="6:57" x14ac:dyDescent="0.5">
      <c r="F114" s="38"/>
      <c r="G114" s="25"/>
      <c r="H114" s="38"/>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row>
    <row r="115" spans="6:57" x14ac:dyDescent="0.5">
      <c r="F115" s="38"/>
      <c r="G115" s="25"/>
      <c r="H115" s="38"/>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row>
    <row r="116" spans="6:57" x14ac:dyDescent="0.5">
      <c r="F116" s="38"/>
      <c r="G116" s="25"/>
      <c r="H116" s="38"/>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row>
    <row r="117" spans="6:57" x14ac:dyDescent="0.5">
      <c r="F117" s="38"/>
      <c r="G117" s="25"/>
      <c r="H117" s="38"/>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row>
    <row r="118" spans="6:57" x14ac:dyDescent="0.5">
      <c r="F118" s="38"/>
      <c r="G118" s="25"/>
      <c r="H118" s="38"/>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row>
    <row r="119" spans="6:57" x14ac:dyDescent="0.5">
      <c r="F119" s="38"/>
      <c r="G119" s="25"/>
      <c r="H119" s="38"/>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row>
    <row r="120" spans="6:57" x14ac:dyDescent="0.5">
      <c r="F120" s="38"/>
      <c r="G120" s="25"/>
      <c r="H120" s="38"/>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row>
    <row r="121" spans="6:57" x14ac:dyDescent="0.5">
      <c r="F121" s="38"/>
      <c r="G121" s="25"/>
      <c r="H121" s="38"/>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row>
    <row r="122" spans="6:57" x14ac:dyDescent="0.5">
      <c r="F122" s="38"/>
      <c r="G122" s="25"/>
      <c r="H122" s="38"/>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row>
    <row r="123" spans="6:57" x14ac:dyDescent="0.5">
      <c r="F123" s="38"/>
      <c r="G123" s="25"/>
      <c r="H123" s="38"/>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row>
    <row r="124" spans="6:57" x14ac:dyDescent="0.5">
      <c r="F124" s="38"/>
      <c r="G124" s="25"/>
      <c r="H124" s="38"/>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row>
    <row r="125" spans="6:57" x14ac:dyDescent="0.5">
      <c r="F125" s="38"/>
      <c r="G125" s="25"/>
      <c r="H125" s="38"/>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row>
    <row r="126" spans="6:57" x14ac:dyDescent="0.5">
      <c r="F126" s="38"/>
      <c r="G126" s="25"/>
      <c r="H126" s="38"/>
      <c r="J126" s="70"/>
      <c r="K126" s="70"/>
      <c r="L126" s="70"/>
      <c r="M126" s="70"/>
      <c r="N126" s="70"/>
      <c r="O126" s="70"/>
      <c r="P126" s="70"/>
      <c r="Q126" s="70"/>
      <c r="R126" s="70"/>
      <c r="S126" s="70"/>
      <c r="T126" s="70"/>
      <c r="U126" s="70"/>
      <c r="V126" s="70"/>
      <c r="W126" s="70"/>
      <c r="X126" s="70"/>
      <c r="Y126" s="70"/>
      <c r="Z126" s="70"/>
      <c r="AA126" s="70"/>
      <c r="AB126" s="70"/>
      <c r="AC126" s="70"/>
      <c r="AD126" s="70"/>
      <c r="AE126" s="70"/>
      <c r="AF126" s="70"/>
      <c r="AG126" s="70"/>
      <c r="AH126" s="70"/>
      <c r="AI126" s="70"/>
      <c r="AJ126" s="70"/>
      <c r="AK126" s="70"/>
      <c r="AL126" s="70"/>
      <c r="AM126" s="70"/>
      <c r="AN126" s="70"/>
      <c r="AO126" s="70"/>
      <c r="AP126" s="70"/>
      <c r="AQ126" s="70"/>
      <c r="AR126" s="70"/>
      <c r="AS126" s="70"/>
      <c r="AT126" s="70"/>
      <c r="AU126" s="70"/>
      <c r="AV126" s="70"/>
      <c r="AW126" s="70"/>
      <c r="AX126" s="70"/>
      <c r="AY126" s="70"/>
      <c r="AZ126" s="70"/>
      <c r="BA126" s="70"/>
      <c r="BB126" s="70"/>
      <c r="BC126" s="70"/>
      <c r="BD126" s="70"/>
      <c r="BE126" s="70"/>
    </row>
    <row r="127" spans="6:57" x14ac:dyDescent="0.5">
      <c r="F127" s="38"/>
      <c r="G127" s="25"/>
      <c r="H127" s="38"/>
    </row>
    <row r="128" spans="6:57" x14ac:dyDescent="0.5">
      <c r="F128" s="38"/>
      <c r="G128" s="25"/>
      <c r="H128" s="38"/>
    </row>
    <row r="129" spans="6:8" x14ac:dyDescent="0.5">
      <c r="F129" s="38"/>
      <c r="G129" s="25"/>
      <c r="H129" s="38"/>
    </row>
    <row r="130" spans="6:8" x14ac:dyDescent="0.5">
      <c r="F130" s="38"/>
      <c r="G130" s="25"/>
      <c r="H130" s="38"/>
    </row>
    <row r="131" spans="6:8" x14ac:dyDescent="0.5">
      <c r="F131" s="38"/>
      <c r="G131" s="25"/>
      <c r="H131" s="38"/>
    </row>
    <row r="132" spans="6:8" x14ac:dyDescent="0.5">
      <c r="F132" s="38"/>
      <c r="G132" s="25"/>
      <c r="H132" s="38"/>
    </row>
    <row r="133" spans="6:8" x14ac:dyDescent="0.5">
      <c r="F133" s="38"/>
      <c r="G133" s="25"/>
      <c r="H133" s="38"/>
    </row>
    <row r="134" spans="6:8" x14ac:dyDescent="0.5">
      <c r="F134" s="38"/>
      <c r="G134" s="25"/>
      <c r="H134" s="38"/>
    </row>
    <row r="135" spans="6:8" x14ac:dyDescent="0.5">
      <c r="F135" s="38"/>
      <c r="G135" s="25"/>
      <c r="H135" s="38"/>
    </row>
    <row r="136" spans="6:8" x14ac:dyDescent="0.5">
      <c r="F136" s="38"/>
      <c r="G136" s="25"/>
      <c r="H136" s="38"/>
    </row>
    <row r="137" spans="6:8" x14ac:dyDescent="0.5">
      <c r="F137" s="38"/>
      <c r="G137" s="25"/>
      <c r="H137" s="38"/>
    </row>
    <row r="138" spans="6:8" x14ac:dyDescent="0.5">
      <c r="F138" s="38"/>
      <c r="G138" s="25"/>
      <c r="H138" s="38"/>
    </row>
    <row r="139" spans="6:8" x14ac:dyDescent="0.5">
      <c r="F139" s="38"/>
      <c r="G139" s="25"/>
      <c r="H139" s="38"/>
    </row>
    <row r="140" spans="6:8" x14ac:dyDescent="0.5">
      <c r="F140" s="38"/>
      <c r="G140" s="25"/>
      <c r="H140" s="38"/>
    </row>
    <row r="141" spans="6:8" x14ac:dyDescent="0.5">
      <c r="F141" s="38"/>
      <c r="G141" s="25"/>
      <c r="H141" s="38"/>
    </row>
    <row r="142" spans="6:8" x14ac:dyDescent="0.5">
      <c r="F142" s="38"/>
      <c r="G142" s="25"/>
      <c r="H142" s="38"/>
    </row>
    <row r="143" spans="6:8" x14ac:dyDescent="0.5">
      <c r="F143" s="38"/>
      <c r="G143" s="25"/>
      <c r="H143" s="38"/>
    </row>
    <row r="144" spans="6:8" x14ac:dyDescent="0.5">
      <c r="F144" s="38"/>
      <c r="G144" s="25"/>
      <c r="H144" s="38"/>
    </row>
    <row r="145" spans="6:8" x14ac:dyDescent="0.5">
      <c r="F145" s="38"/>
      <c r="G145" s="25"/>
      <c r="H145" s="38"/>
    </row>
    <row r="146" spans="6:8" x14ac:dyDescent="0.5">
      <c r="F146" s="38"/>
      <c r="G146" s="25"/>
      <c r="H146" s="38"/>
    </row>
    <row r="147" spans="6:8" x14ac:dyDescent="0.5">
      <c r="F147" s="38"/>
      <c r="G147" s="25"/>
      <c r="H147" s="38"/>
    </row>
    <row r="148" spans="6:8" x14ac:dyDescent="0.5">
      <c r="F148" s="38"/>
      <c r="G148" s="25"/>
      <c r="H148" s="38"/>
    </row>
    <row r="149" spans="6:8" x14ac:dyDescent="0.5">
      <c r="F149" s="38"/>
      <c r="G149" s="25"/>
      <c r="H149" s="38"/>
    </row>
    <row r="150" spans="6:8" x14ac:dyDescent="0.5">
      <c r="F150" s="38"/>
      <c r="G150" s="25"/>
      <c r="H150" s="38"/>
    </row>
    <row r="151" spans="6:8" x14ac:dyDescent="0.5">
      <c r="F151" s="38"/>
      <c r="G151" s="25"/>
      <c r="H151" s="38"/>
    </row>
    <row r="152" spans="6:8" x14ac:dyDescent="0.5">
      <c r="F152" s="38"/>
      <c r="G152" s="25"/>
      <c r="H152" s="38"/>
    </row>
    <row r="153" spans="6:8" x14ac:dyDescent="0.5">
      <c r="F153" s="38"/>
      <c r="G153" s="25"/>
      <c r="H153" s="38"/>
    </row>
    <row r="154" spans="6:8" x14ac:dyDescent="0.5">
      <c r="F154" s="38"/>
      <c r="G154" s="25"/>
      <c r="H154" s="38"/>
    </row>
    <row r="155" spans="6:8" x14ac:dyDescent="0.5">
      <c r="F155" s="38"/>
      <c r="G155" s="25"/>
      <c r="H155" s="38"/>
    </row>
    <row r="156" spans="6:8" x14ac:dyDescent="0.5">
      <c r="F156" s="38"/>
      <c r="G156" s="25"/>
      <c r="H156" s="38"/>
    </row>
    <row r="157" spans="6:8" x14ac:dyDescent="0.5">
      <c r="F157" s="38"/>
      <c r="G157" s="25"/>
      <c r="H157" s="38"/>
    </row>
    <row r="158" spans="6:8" x14ac:dyDescent="0.5">
      <c r="F158" s="38"/>
      <c r="G158" s="25"/>
      <c r="H158" s="38"/>
    </row>
    <row r="159" spans="6:8" x14ac:dyDescent="0.5">
      <c r="F159" s="38"/>
      <c r="G159" s="25"/>
      <c r="H159" s="38"/>
    </row>
    <row r="160" spans="6:8" x14ac:dyDescent="0.5">
      <c r="F160" s="38"/>
      <c r="G160" s="25"/>
      <c r="H160" s="38"/>
    </row>
    <row r="161" spans="6:8" x14ac:dyDescent="0.5">
      <c r="F161" s="38"/>
      <c r="G161" s="25"/>
      <c r="H161" s="38"/>
    </row>
    <row r="162" spans="6:8" x14ac:dyDescent="0.5">
      <c r="F162" s="38"/>
      <c r="G162" s="25"/>
      <c r="H162" s="38"/>
    </row>
    <row r="163" spans="6:8" x14ac:dyDescent="0.5">
      <c r="F163" s="38"/>
      <c r="G163" s="25"/>
      <c r="H163" s="38"/>
    </row>
    <row r="164" spans="6:8" x14ac:dyDescent="0.5">
      <c r="F164" s="38"/>
      <c r="G164" s="25"/>
      <c r="H164" s="38"/>
    </row>
    <row r="165" spans="6:8" x14ac:dyDescent="0.5">
      <c r="F165" s="38"/>
      <c r="G165" s="25"/>
      <c r="H165" s="38"/>
    </row>
    <row r="166" spans="6:8" x14ac:dyDescent="0.5">
      <c r="F166" s="38"/>
      <c r="G166" s="25"/>
      <c r="H166" s="38"/>
    </row>
    <row r="167" spans="6:8" x14ac:dyDescent="0.5">
      <c r="F167" s="38"/>
      <c r="G167" s="25"/>
      <c r="H167" s="38"/>
    </row>
    <row r="168" spans="6:8" x14ac:dyDescent="0.5">
      <c r="F168" s="38"/>
      <c r="G168" s="25"/>
      <c r="H168" s="38"/>
    </row>
    <row r="169" spans="6:8" x14ac:dyDescent="0.5">
      <c r="F169" s="38"/>
      <c r="G169" s="25"/>
      <c r="H169" s="38"/>
    </row>
    <row r="170" spans="6:8" x14ac:dyDescent="0.5">
      <c r="F170" s="38"/>
      <c r="G170" s="25"/>
      <c r="H170" s="38"/>
    </row>
    <row r="171" spans="6:8" x14ac:dyDescent="0.5">
      <c r="F171" s="38"/>
      <c r="G171" s="25"/>
      <c r="H171" s="38"/>
    </row>
    <row r="172" spans="6:8" x14ac:dyDescent="0.5">
      <c r="F172" s="38"/>
      <c r="G172" s="25"/>
      <c r="H172" s="38"/>
    </row>
    <row r="173" spans="6:8" x14ac:dyDescent="0.5">
      <c r="F173" s="38"/>
      <c r="G173" s="25"/>
      <c r="H173" s="38"/>
    </row>
    <row r="174" spans="6:8" x14ac:dyDescent="0.5">
      <c r="F174" s="38"/>
      <c r="G174" s="25"/>
      <c r="H174" s="38"/>
    </row>
    <row r="175" spans="6:8" x14ac:dyDescent="0.5">
      <c r="F175" s="38"/>
      <c r="G175" s="25"/>
      <c r="H175" s="38"/>
    </row>
    <row r="176" spans="6:8" x14ac:dyDescent="0.5">
      <c r="F176" s="38"/>
      <c r="G176" s="25"/>
      <c r="H176" s="38"/>
    </row>
    <row r="177" spans="6:8" x14ac:dyDescent="0.5">
      <c r="F177" s="38"/>
      <c r="G177" s="25"/>
      <c r="H177" s="38"/>
    </row>
    <row r="178" spans="6:8" x14ac:dyDescent="0.5">
      <c r="F178" s="38"/>
      <c r="G178" s="25"/>
      <c r="H178" s="38"/>
    </row>
    <row r="179" spans="6:8" x14ac:dyDescent="0.5">
      <c r="F179" s="38"/>
      <c r="G179" s="25"/>
      <c r="H179" s="38"/>
    </row>
    <row r="180" spans="6:8" x14ac:dyDescent="0.5">
      <c r="F180" s="38"/>
      <c r="G180" s="25"/>
      <c r="H180" s="38"/>
    </row>
    <row r="181" spans="6:8" x14ac:dyDescent="0.5">
      <c r="F181" s="38"/>
      <c r="G181" s="25"/>
      <c r="H181" s="38"/>
    </row>
    <row r="182" spans="6:8" x14ac:dyDescent="0.5">
      <c r="F182" s="38"/>
      <c r="G182" s="25"/>
      <c r="H182" s="38"/>
    </row>
    <row r="183" spans="6:8" x14ac:dyDescent="0.5">
      <c r="F183" s="38"/>
      <c r="G183" s="25"/>
      <c r="H183" s="38"/>
    </row>
    <row r="184" spans="6:8" x14ac:dyDescent="0.5">
      <c r="F184" s="38"/>
      <c r="G184" s="25"/>
      <c r="H184" s="38"/>
    </row>
  </sheetData>
  <dataConsolidate/>
  <mergeCells count="42">
    <mergeCell ref="M71:AF72"/>
    <mergeCell ref="A79:D79"/>
    <mergeCell ref="A60:A63"/>
    <mergeCell ref="A64:H64"/>
    <mergeCell ref="G40:G57"/>
    <mergeCell ref="A59:B59"/>
    <mergeCell ref="D22:D23"/>
    <mergeCell ref="H22:H23"/>
    <mergeCell ref="H24:H25"/>
    <mergeCell ref="E22:E23"/>
    <mergeCell ref="F22:F23"/>
    <mergeCell ref="A17:A19"/>
    <mergeCell ref="A20:H21"/>
    <mergeCell ref="A22:A23"/>
    <mergeCell ref="A58:H58"/>
    <mergeCell ref="A39:H39"/>
    <mergeCell ref="A40:A57"/>
    <mergeCell ref="A35:H35"/>
    <mergeCell ref="A33:H33"/>
    <mergeCell ref="E40:E57"/>
    <mergeCell ref="A24:A25"/>
    <mergeCell ref="A26:H26"/>
    <mergeCell ref="A27:A28"/>
    <mergeCell ref="A29:H29"/>
    <mergeCell ref="A37:H37"/>
    <mergeCell ref="A31:H31"/>
    <mergeCell ref="E17:E19"/>
    <mergeCell ref="A12:H12"/>
    <mergeCell ref="A13:A14"/>
    <mergeCell ref="B13:B14"/>
    <mergeCell ref="C13:C14"/>
    <mergeCell ref="A15:H16"/>
    <mergeCell ref="A10:H10"/>
    <mergeCell ref="A2:A9"/>
    <mergeCell ref="B2:B3"/>
    <mergeCell ref="C2:C3"/>
    <mergeCell ref="B4:B5"/>
    <mergeCell ref="C4:C5"/>
    <mergeCell ref="B6:B7"/>
    <mergeCell ref="C6:C7"/>
    <mergeCell ref="B8:B9"/>
    <mergeCell ref="C8:C9"/>
  </mergeCells>
  <conditionalFormatting sqref="F28">
    <cfRule type="cellIs" dxfId="45" priority="33" operator="equal">
      <formula>"Required"</formula>
    </cfRule>
  </conditionalFormatting>
  <conditionalFormatting sqref="F3">
    <cfRule type="cellIs" dxfId="44" priority="76" operator="equal">
      <formula>"Required"</formula>
    </cfRule>
  </conditionalFormatting>
  <conditionalFormatting sqref="F30">
    <cfRule type="cellIs" dxfId="43" priority="32" operator="equal">
      <formula>"Required"</formula>
    </cfRule>
  </conditionalFormatting>
  <conditionalFormatting sqref="F27">
    <cfRule type="cellIs" dxfId="42" priority="34" operator="equal">
      <formula>"Required"</formula>
    </cfRule>
  </conditionalFormatting>
  <conditionalFormatting sqref="F36">
    <cfRule type="cellIs" dxfId="41" priority="29" operator="equal">
      <formula>"Required"</formula>
    </cfRule>
  </conditionalFormatting>
  <conditionalFormatting sqref="F32">
    <cfRule type="cellIs" dxfId="40" priority="31" operator="equal">
      <formula>"Required"</formula>
    </cfRule>
  </conditionalFormatting>
  <conditionalFormatting sqref="F9">
    <cfRule type="cellIs" dxfId="39" priority="7" operator="equal">
      <formula>"Required"</formula>
    </cfRule>
  </conditionalFormatting>
  <conditionalFormatting sqref="F34">
    <cfRule type="cellIs" dxfId="38" priority="30" operator="equal">
      <formula>"Required"</formula>
    </cfRule>
  </conditionalFormatting>
  <conditionalFormatting sqref="F2">
    <cfRule type="cellIs" dxfId="37" priority="50" operator="equal">
      <formula>"Required"</formula>
    </cfRule>
  </conditionalFormatting>
  <conditionalFormatting sqref="F4">
    <cfRule type="cellIs" dxfId="36" priority="49" operator="equal">
      <formula>"Required"</formula>
    </cfRule>
  </conditionalFormatting>
  <conditionalFormatting sqref="F6">
    <cfRule type="cellIs" dxfId="35" priority="48" operator="equal">
      <formula>"Required"</formula>
    </cfRule>
  </conditionalFormatting>
  <conditionalFormatting sqref="F8">
    <cfRule type="cellIs" dxfId="34" priority="46" operator="equal">
      <formula>"Required"</formula>
    </cfRule>
  </conditionalFormatting>
  <conditionalFormatting sqref="F11">
    <cfRule type="cellIs" dxfId="33" priority="44" operator="equal">
      <formula>"Required"</formula>
    </cfRule>
  </conditionalFormatting>
  <conditionalFormatting sqref="F13">
    <cfRule type="cellIs" dxfId="32" priority="43" operator="equal">
      <formula>"Required"</formula>
    </cfRule>
  </conditionalFormatting>
  <conditionalFormatting sqref="F14">
    <cfRule type="cellIs" dxfId="31" priority="42" operator="equal">
      <formula>"Required"</formula>
    </cfRule>
  </conditionalFormatting>
  <conditionalFormatting sqref="F17">
    <cfRule type="cellIs" dxfId="30" priority="41" operator="equal">
      <formula>"Required"</formula>
    </cfRule>
  </conditionalFormatting>
  <conditionalFormatting sqref="F18">
    <cfRule type="cellIs" dxfId="29" priority="40" operator="equal">
      <formula>"Required"</formula>
    </cfRule>
  </conditionalFormatting>
  <conditionalFormatting sqref="F19">
    <cfRule type="cellIs" dxfId="28" priority="39" operator="equal">
      <formula>"Required"</formula>
    </cfRule>
  </conditionalFormatting>
  <conditionalFormatting sqref="F22">
    <cfRule type="cellIs" dxfId="27" priority="38" operator="equal">
      <formula>"Required"</formula>
    </cfRule>
  </conditionalFormatting>
  <conditionalFormatting sqref="F24">
    <cfRule type="cellIs" dxfId="26" priority="36" operator="equal">
      <formula>"Required"</formula>
    </cfRule>
  </conditionalFormatting>
  <conditionalFormatting sqref="F25">
    <cfRule type="cellIs" dxfId="25" priority="35" operator="equal">
      <formula>"Required"</formula>
    </cfRule>
  </conditionalFormatting>
  <conditionalFormatting sqref="F38">
    <cfRule type="cellIs" dxfId="24" priority="28" operator="equal">
      <formula>"Required"</formula>
    </cfRule>
  </conditionalFormatting>
  <conditionalFormatting sqref="F40">
    <cfRule type="cellIs" dxfId="23" priority="27" operator="equal">
      <formula>"Required"</formula>
    </cfRule>
  </conditionalFormatting>
  <conditionalFormatting sqref="F41">
    <cfRule type="cellIs" dxfId="22" priority="26" operator="equal">
      <formula>"Required"</formula>
    </cfRule>
  </conditionalFormatting>
  <conditionalFormatting sqref="F42">
    <cfRule type="cellIs" dxfId="21" priority="25" operator="equal">
      <formula>"Required"</formula>
    </cfRule>
  </conditionalFormatting>
  <conditionalFormatting sqref="F43">
    <cfRule type="cellIs" dxfId="20" priority="24" operator="equal">
      <formula>"Required"</formula>
    </cfRule>
  </conditionalFormatting>
  <conditionalFormatting sqref="F44">
    <cfRule type="cellIs" dxfId="19" priority="23" operator="equal">
      <formula>"Required"</formula>
    </cfRule>
  </conditionalFormatting>
  <conditionalFormatting sqref="F45">
    <cfRule type="cellIs" dxfId="18" priority="22" operator="equal">
      <formula>"Required"</formula>
    </cfRule>
  </conditionalFormatting>
  <conditionalFormatting sqref="F46">
    <cfRule type="cellIs" dxfId="17" priority="21" operator="equal">
      <formula>"Required"</formula>
    </cfRule>
  </conditionalFormatting>
  <conditionalFormatting sqref="F47">
    <cfRule type="cellIs" dxfId="16" priority="20" operator="equal">
      <formula>"Required"</formula>
    </cfRule>
  </conditionalFormatting>
  <conditionalFormatting sqref="F48">
    <cfRule type="cellIs" dxfId="15" priority="19" operator="equal">
      <formula>"Required"</formula>
    </cfRule>
  </conditionalFormatting>
  <conditionalFormatting sqref="F49">
    <cfRule type="cellIs" dxfId="14" priority="18" operator="equal">
      <formula>"Required"</formula>
    </cfRule>
  </conditionalFormatting>
  <conditionalFormatting sqref="F50">
    <cfRule type="cellIs" dxfId="13" priority="17" operator="equal">
      <formula>"Required"</formula>
    </cfRule>
  </conditionalFormatting>
  <conditionalFormatting sqref="F51">
    <cfRule type="cellIs" dxfId="12" priority="16" operator="equal">
      <formula>"Required"</formula>
    </cfRule>
  </conditionalFormatting>
  <conditionalFormatting sqref="F52">
    <cfRule type="cellIs" dxfId="11" priority="15" operator="equal">
      <formula>"Required"</formula>
    </cfRule>
  </conditionalFormatting>
  <conditionalFormatting sqref="F53">
    <cfRule type="cellIs" dxfId="10" priority="14" operator="equal">
      <formula>"Required"</formula>
    </cfRule>
  </conditionalFormatting>
  <conditionalFormatting sqref="F54">
    <cfRule type="cellIs" dxfId="9" priority="13" operator="equal">
      <formula>"Required"</formula>
    </cfRule>
  </conditionalFormatting>
  <conditionalFormatting sqref="F55">
    <cfRule type="cellIs" dxfId="8" priority="12" operator="equal">
      <formula>"Required"</formula>
    </cfRule>
  </conditionalFormatting>
  <conditionalFormatting sqref="F56">
    <cfRule type="cellIs" dxfId="7" priority="11" operator="equal">
      <formula>"Required"</formula>
    </cfRule>
  </conditionalFormatting>
  <conditionalFormatting sqref="F57">
    <cfRule type="cellIs" dxfId="6" priority="10" operator="equal">
      <formula>"Required"</formula>
    </cfRule>
  </conditionalFormatting>
  <conditionalFormatting sqref="F5">
    <cfRule type="cellIs" dxfId="5" priority="9" operator="equal">
      <formula>"Required"</formula>
    </cfRule>
  </conditionalFormatting>
  <conditionalFormatting sqref="F7">
    <cfRule type="cellIs" dxfId="4" priority="8" operator="equal">
      <formula>"Required"</formula>
    </cfRule>
  </conditionalFormatting>
  <conditionalFormatting sqref="F63">
    <cfRule type="cellIs" dxfId="3" priority="1" operator="equal">
      <formula>"Required"</formula>
    </cfRule>
  </conditionalFormatting>
  <conditionalFormatting sqref="F60">
    <cfRule type="cellIs" dxfId="2" priority="4" operator="equal">
      <formula>"Required"</formula>
    </cfRule>
  </conditionalFormatting>
  <conditionalFormatting sqref="F61">
    <cfRule type="cellIs" dxfId="1" priority="3" operator="equal">
      <formula>"Required"</formula>
    </cfRule>
  </conditionalFormatting>
  <conditionalFormatting sqref="F62">
    <cfRule type="cellIs" dxfId="0" priority="2" operator="equal">
      <formula>"Required"</formula>
    </cfRule>
  </conditionalFormatting>
  <dataValidations count="4">
    <dataValidation type="list" allowBlank="1" showInputMessage="1" showErrorMessage="1" sqref="F40:F57 F11 F13:F14 F17:F19 F2:F9 F27:F28 F30 F32 F34 F36 F38 F22 F24:F25 F60:F63" xr:uid="{98D509AB-6224-405D-B184-1B9F1437076C}">
      <formula1>"Required, Optional, Yes,No"</formula1>
    </dataValidation>
    <dataValidation type="list" allowBlank="1" showInputMessage="1" showErrorMessage="1" sqref="A22:A23" xr:uid="{8391F12C-0C55-4A54-A893-1CE2E93DD0E4}">
      <formula1>$A$80:$A$81</formula1>
    </dataValidation>
    <dataValidation type="list" allowBlank="1" showInputMessage="1" showErrorMessage="1" sqref="A32" xr:uid="{84AF838D-07FD-46AE-A60A-54EEBFCD86AA}">
      <formula1>"Interrupt, Power Down"</formula1>
    </dataValidation>
    <dataValidation type="list" allowBlank="1" showInputMessage="1" showErrorMessage="1" sqref="A40:A57" xr:uid="{3FD2A926-F9D0-42D0-B217-55B07BB1AD9B}">
      <formula1>$N$75:$N$78</formula1>
    </dataValidation>
  </dataValidation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3F0B7-8143-4F24-AAC2-4B45BF498DE5}">
  <dimension ref="F1:M20"/>
  <sheetViews>
    <sheetView topLeftCell="F9" zoomScale="85" zoomScaleNormal="85" workbookViewId="0">
      <selection activeCell="H11" sqref="H11"/>
    </sheetView>
  </sheetViews>
  <sheetFormatPr defaultRowHeight="15.5" x14ac:dyDescent="0.35"/>
  <cols>
    <col min="1" max="5" width="0" hidden="1" customWidth="1"/>
    <col min="6" max="6" width="17.08203125" customWidth="1"/>
    <col min="7" max="7" width="17.25" customWidth="1"/>
    <col min="8" max="8" width="17.5" customWidth="1"/>
    <col min="9" max="9" width="17.9140625" customWidth="1"/>
    <col min="10" max="11" width="0" hidden="1" customWidth="1"/>
    <col min="13" max="13" width="34.58203125" customWidth="1"/>
  </cols>
  <sheetData>
    <row r="1" spans="6:13" hidden="1" x14ac:dyDescent="0.35"/>
    <row r="2" spans="6:13" hidden="1" x14ac:dyDescent="0.35"/>
    <row r="3" spans="6:13" hidden="1" x14ac:dyDescent="0.35"/>
    <row r="4" spans="6:13" hidden="1" x14ac:dyDescent="0.35"/>
    <row r="5" spans="6:13" hidden="1" x14ac:dyDescent="0.35"/>
    <row r="6" spans="6:13" ht="16" hidden="1" thickBot="1" x14ac:dyDescent="0.4"/>
    <row r="7" spans="6:13" ht="16" thickBot="1" x14ac:dyDescent="0.4">
      <c r="F7" s="84" t="s">
        <v>235</v>
      </c>
      <c r="G7" s="84" t="s">
        <v>236</v>
      </c>
      <c r="H7" s="84" t="s">
        <v>237</v>
      </c>
      <c r="I7" s="84" t="s">
        <v>238</v>
      </c>
    </row>
    <row r="8" spans="6:13" ht="16" thickBot="1" x14ac:dyDescent="0.4">
      <c r="F8" s="89">
        <v>1</v>
      </c>
      <c r="G8" s="90"/>
      <c r="H8" s="92" t="s">
        <v>239</v>
      </c>
      <c r="I8" s="89" t="s">
        <v>116</v>
      </c>
    </row>
    <row r="9" spans="6:13" ht="357" thickBot="1" x14ac:dyDescent="0.4">
      <c r="F9" s="89" t="s">
        <v>159</v>
      </c>
      <c r="G9" s="90">
        <v>45791</v>
      </c>
      <c r="H9" s="91" t="s">
        <v>294</v>
      </c>
      <c r="I9" s="89" t="s">
        <v>240</v>
      </c>
      <c r="M9" s="192" t="s">
        <v>327</v>
      </c>
    </row>
    <row r="10" spans="6:13" ht="93" x14ac:dyDescent="0.35">
      <c r="F10" s="85" t="s">
        <v>160</v>
      </c>
      <c r="G10" s="87">
        <v>45848</v>
      </c>
      <c r="H10" s="88" t="s">
        <v>328</v>
      </c>
      <c r="I10" s="85" t="s">
        <v>240</v>
      </c>
    </row>
    <row r="11" spans="6:13" x14ac:dyDescent="0.35">
      <c r="F11" s="85" t="s">
        <v>161</v>
      </c>
      <c r="G11" s="87">
        <v>45882</v>
      </c>
      <c r="H11" s="93" t="s">
        <v>329</v>
      </c>
      <c r="I11" s="85" t="s">
        <v>240</v>
      </c>
    </row>
    <row r="12" spans="6:13" x14ac:dyDescent="0.35">
      <c r="F12" s="85"/>
      <c r="G12" s="85"/>
      <c r="H12" s="93"/>
      <c r="I12" s="85"/>
    </row>
    <row r="13" spans="6:13" x14ac:dyDescent="0.35">
      <c r="F13" s="85"/>
      <c r="G13" s="85"/>
      <c r="H13" s="93"/>
      <c r="I13" s="85"/>
    </row>
    <row r="14" spans="6:13" x14ac:dyDescent="0.35">
      <c r="F14" s="85"/>
      <c r="G14" s="85"/>
      <c r="H14" s="93"/>
      <c r="I14" s="85"/>
    </row>
    <row r="15" spans="6:13" x14ac:dyDescent="0.35">
      <c r="F15" s="85"/>
      <c r="G15" s="85"/>
      <c r="H15" s="93"/>
      <c r="I15" s="85"/>
    </row>
    <row r="16" spans="6:13" x14ac:dyDescent="0.35">
      <c r="F16" s="85"/>
      <c r="G16" s="85"/>
      <c r="H16" s="93"/>
      <c r="I16" s="85"/>
    </row>
    <row r="17" spans="6:9" x14ac:dyDescent="0.35">
      <c r="F17" s="85"/>
      <c r="G17" s="85"/>
      <c r="H17" s="93"/>
      <c r="I17" s="85"/>
    </row>
    <row r="18" spans="6:9" x14ac:dyDescent="0.35">
      <c r="F18" s="85"/>
      <c r="G18" s="85"/>
      <c r="H18" s="93"/>
      <c r="I18" s="85"/>
    </row>
    <row r="19" spans="6:9" x14ac:dyDescent="0.35">
      <c r="F19" s="85"/>
      <c r="G19" s="85"/>
      <c r="H19" s="93"/>
      <c r="I19" s="85"/>
    </row>
    <row r="20" spans="6:9" ht="16" thickBot="1" x14ac:dyDescent="0.4">
      <c r="F20" s="86"/>
      <c r="G20" s="86"/>
      <c r="H20" s="94"/>
      <c r="I20" s="86"/>
    </row>
  </sheetData>
  <pageMargins left="0.7" right="0.7" top="0.75" bottom="0.75" header="0.3" footer="0.3"/>
  <pageSetup orientation="portrait" r:id="rId1"/>
  <drawing r:id="rId2"/>
  <legacyDrawing r:id="rId3"/>
  <oleObjects>
    <mc:AlternateContent xmlns:mc="http://schemas.openxmlformats.org/markup-compatibility/2006">
      <mc:Choice Requires="x14">
        <oleObject progId="Document" dvAspect="DVASPECT_ICON" shapeId="7171" r:id="rId4">
          <objectPr defaultSize="0" r:id="rId5">
            <anchor moveWithCells="1">
              <from>
                <xdr:col>12</xdr:col>
                <xdr:colOff>800100</xdr:colOff>
                <xdr:row>8</xdr:row>
                <xdr:rowOff>3048000</xdr:rowOff>
              </from>
              <to>
                <xdr:col>12</xdr:col>
                <xdr:colOff>1714500</xdr:colOff>
                <xdr:row>8</xdr:row>
                <xdr:rowOff>3733800</xdr:rowOff>
              </to>
            </anchor>
          </objectPr>
        </oleObject>
      </mc:Choice>
      <mc:Fallback>
        <oleObject progId="Document" dvAspect="DVASPECT_ICON" shapeId="7171" r:id="rId4"/>
      </mc:Fallback>
    </mc:AlternateContent>
  </oleObjec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02894D5-2522-4C62-8231-72CBB29061A0}">
  <ds:schemaRefs>
    <ds:schemaRef ds:uri="http://schemas.microsoft.com/sharepoint/v3/contenttype/forms"/>
  </ds:schemaRefs>
</ds:datastoreItem>
</file>

<file path=customXml/itemProps2.xml><?xml version="1.0" encoding="utf-8"?>
<ds:datastoreItem xmlns:ds="http://schemas.openxmlformats.org/officeDocument/2006/customXml" ds:itemID="{F35B3030-9EDD-4370-AC3E-4A45D70994D2}">
  <ds:schemaRefs>
    <ds:schemaRef ds:uri="http://schemas.microsoft.com/office/2006/documentManagement/types"/>
    <ds:schemaRef ds:uri="http://purl.org/dc/elements/1.1/"/>
    <ds:schemaRef ds:uri="http://purl.org/dc/terms/"/>
    <ds:schemaRef ds:uri="http://schemas.microsoft.com/office/infopath/2007/PartnerControls"/>
    <ds:schemaRef ds:uri="http://www.w3.org/XML/1998/namespace"/>
    <ds:schemaRef ds:uri="http://purl.org/dc/dcmitype/"/>
    <ds:schemaRef ds:uri="http://schemas.openxmlformats.org/package/2006/metadata/core-properties"/>
    <ds:schemaRef ds:uri="bb91c991-12d0-4478-8207-ba123b6299cc"/>
    <ds:schemaRef ds:uri="http://schemas.microsoft.com/office/2006/metadata/properties"/>
  </ds:schemaRefs>
</ds:datastoreItem>
</file>

<file path=customXml/itemProps3.xml><?xml version="1.0" encoding="utf-8"?>
<ds:datastoreItem xmlns:ds="http://schemas.openxmlformats.org/officeDocument/2006/customXml" ds:itemID="{7073DF2E-3863-4817-A049-030E16BFCDF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d546e5e1-5d42-4630-bacd-c69bfdcbd5e8}" enabled="1" method="Standard" siteId="{96ece526-9c7d-48b0-8daf-8b93c90a5d18}"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5</vt:i4>
      </vt:variant>
      <vt:variant>
        <vt:lpstr>Named Ranges</vt:lpstr>
      </vt:variant>
      <vt:variant>
        <vt:i4>50</vt:i4>
      </vt:variant>
    </vt:vector>
  </HeadingPairs>
  <TitlesOfParts>
    <vt:vector size="55" baseType="lpstr">
      <vt:lpstr>How to use this sheet</vt:lpstr>
      <vt:lpstr>Strap Tool Option 1</vt:lpstr>
      <vt:lpstr>Strap Tool Option 2</vt:lpstr>
      <vt:lpstr>Pin Wise Checklist</vt:lpstr>
      <vt:lpstr>Revision History</vt:lpstr>
      <vt:lpstr>Bridge_Mode</vt:lpstr>
      <vt:lpstr>'Strap Tool Option 2'!Bridge_Mode_AUTONEG</vt:lpstr>
      <vt:lpstr>Bridge_Mode_AUTONEG</vt:lpstr>
      <vt:lpstr>'Strap Tool Option 2'!Bridge_Mode_Mirror</vt:lpstr>
      <vt:lpstr>Bridge_Mode_Mirror</vt:lpstr>
      <vt:lpstr>'Strap Tool Option 2'!Copper_Fiber100_AUTONEG</vt:lpstr>
      <vt:lpstr>Copper_Fiber100_AUTONEG</vt:lpstr>
      <vt:lpstr>'Strap Tool Option 2'!Copper_Fiber100_LED</vt:lpstr>
      <vt:lpstr>Copper_Fiber100_LED</vt:lpstr>
      <vt:lpstr>'Strap Tool Option 2'!Copper_Fiber1000_AUTONEG</vt:lpstr>
      <vt:lpstr>Copper_Fiber1000_AUTONEG</vt:lpstr>
      <vt:lpstr>'Strap Tool Option 2'!Copper_Fiber1000_LED</vt:lpstr>
      <vt:lpstr>Copper_Fiber1000_LED</vt:lpstr>
      <vt:lpstr>'Strap Tool Option 2'!Copper_Mirror_Disable</vt:lpstr>
      <vt:lpstr>Copper_Mirror_Disable</vt:lpstr>
      <vt:lpstr>Crystal_Table</vt:lpstr>
      <vt:lpstr>CrystalCircuit</vt:lpstr>
      <vt:lpstr>'Strap Tool Option 2'!LINK_LOSS</vt:lpstr>
      <vt:lpstr>LINK_LOSS</vt:lpstr>
      <vt:lpstr>'Pin Wise Checklist'!MII_Mode</vt:lpstr>
      <vt:lpstr>'Pin Wise Checklist'!MII_Mode_Map</vt:lpstr>
      <vt:lpstr>'Pin Wise Checklist'!MIIModeMap</vt:lpstr>
      <vt:lpstr>'Strap Tool Option 2'!No_Function</vt:lpstr>
      <vt:lpstr>No_Function</vt:lpstr>
      <vt:lpstr>'Strap Tool Option 2'!No_Strap_Needed</vt:lpstr>
      <vt:lpstr>No_Strap_Needed</vt:lpstr>
      <vt:lpstr>OscillatorCircuit</vt:lpstr>
      <vt:lpstr>OscillatorTable</vt:lpstr>
      <vt:lpstr>'Strap Tool Option 2'!Port_Mirroring_Disabled</vt:lpstr>
      <vt:lpstr>Port_Mirroring_Disabled</vt:lpstr>
      <vt:lpstr>'Strap Tool Option 2'!RGMII_1000BaseX_LED</vt:lpstr>
      <vt:lpstr>RGMII_1000BaseX_LED</vt:lpstr>
      <vt:lpstr>'Strap Tool Option 2'!RGMII_100BaseFX_LED</vt:lpstr>
      <vt:lpstr>RGMII_100BaseFX_LED</vt:lpstr>
      <vt:lpstr>'Strap Tool Option 2'!RGMII_Copper_AUTONEG</vt:lpstr>
      <vt:lpstr>RGMII_Copper_AUTONEG</vt:lpstr>
      <vt:lpstr>'Strap Tool Option 2'!RGMII_Copper_LED</vt:lpstr>
      <vt:lpstr>RGMII_Copper_LED</vt:lpstr>
      <vt:lpstr>'Strap Tool Option 2'!RGMII_Fiber100_AUTONEG</vt:lpstr>
      <vt:lpstr>RGMII_Fiber100_AUTONEG</vt:lpstr>
      <vt:lpstr>'Strap Tool Option 2'!RGMII_Fiber1000_AUTONEG</vt:lpstr>
      <vt:lpstr>RGMII_Fiber1000_AUTONEG</vt:lpstr>
      <vt:lpstr>'Pin Wise Checklist'!RGMII_Mode</vt:lpstr>
      <vt:lpstr>'Strap Tool Option 2'!RGMII_SGMII_Bridge_Mode_LED</vt:lpstr>
      <vt:lpstr>RGMII_SGMII_Bridge_Mode_LED</vt:lpstr>
      <vt:lpstr>'Pin Wise Checklist'!RMII_Master_Mode_Map</vt:lpstr>
      <vt:lpstr>'Pin Wise Checklist'!RMII_Slave_Mode_Map</vt:lpstr>
      <vt:lpstr>'Pin Wise Checklist'!RMIIMasterModeMap</vt:lpstr>
      <vt:lpstr>'Pin Wise Checklist'!RMIISlaveModeMap</vt:lpstr>
      <vt:lpstr>'Pin Wise Checklist'!SGMII_Mode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DP83869 Schematic Checklist</dc:title>
  <dc:creator>Microsoft Office User</dc:creator>
  <cp:lastModifiedBy>Yoon, Jae</cp:lastModifiedBy>
  <cp:lastPrinted>2019-03-06T23:28:46Z</cp:lastPrinted>
  <dcterms:created xsi:type="dcterms:W3CDTF">2017-11-24T07:37:11Z</dcterms:created>
  <dcterms:modified xsi:type="dcterms:W3CDTF">2025-08-13T18:33:09Z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